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Videos\_professional\LSS Green Belt\_Downloads\_Sustainability-Project\Sustainability-Project_Files\"/>
    </mc:Choice>
  </mc:AlternateContent>
  <xr:revisionPtr revIDLastSave="0" documentId="13_ncr:1_{3EE8D9D8-C7CD-4B84-BE70-E838601A42E3}" xr6:coauthVersionLast="47" xr6:coauthVersionMax="47" xr10:uidLastSave="{00000000-0000-0000-0000-000000000000}"/>
  <bookViews>
    <workbookView xWindow="-110" yWindow="-110" windowWidth="38620" windowHeight="21360" xr2:uid="{00000000-000D-0000-FFFF-FFFF00000000}"/>
  </bookViews>
  <sheets>
    <sheet name="GembaWalk Data-Sheet" sheetId="31" r:id="rId1"/>
    <sheet name="GembaWalk Data-Legend" sheetId="33" r:id="rId2"/>
  </sheets>
  <externalReferences>
    <externalReference r:id="rId3"/>
  </externalReferences>
  <definedNames>
    <definedName name="Art_der_Folgen" localSheetId="1">#REF!</definedName>
    <definedName name="Art_der_Folgen">#REF!</definedName>
    <definedName name="BuiltIn_AutoFilter___1" localSheetId="1">#REF!</definedName>
    <definedName name="BuiltIn_AutoFilter___1">#REF!</definedName>
    <definedName name="BuiltIn_AutoFilter___1___0" localSheetId="1">#REF!</definedName>
    <definedName name="BuiltIn_AutoFilter___1___0">#REF!</definedName>
    <definedName name="BuiltIn_AutoFilter___1___0___0">#REF!</definedName>
    <definedName name="BuiltIn_AutoFilter___1_1">#REF!</definedName>
    <definedName name="BuiltIn_AutoFilter___1_1___0">#REF!</definedName>
    <definedName name="BuiltIn_AutoFilter___1_1___0___0">#REF!</definedName>
    <definedName name="BuiltIn_AutoFilter___1_10">'[1]nächsteVersion 12.07.03'!$A$1:$K$58</definedName>
    <definedName name="BuiltIn_AutoFilter___1_11">'[1]nächsteVersion 12.07.03'!$A$1:$K$58</definedName>
    <definedName name="BuiltIn_AutoFilter___1_2">#REF!</definedName>
    <definedName name="BuiltIn_AutoFilter___1_2___0">#REF!</definedName>
    <definedName name="BuiltIn_AutoFilter___1_3">#REF!</definedName>
    <definedName name="BuiltIn_AutoFilter___1_3___0">#REF!</definedName>
    <definedName name="BuiltIn_AutoFilter___1_4">#REF!</definedName>
    <definedName name="BuiltIn_AutoFilter___1_4___0">#REF!</definedName>
    <definedName name="BuiltIn_AutoFilter___1_5">#REF!</definedName>
    <definedName name="BuiltIn_AutoFilter___1_5___0">#REF!</definedName>
    <definedName name="BuiltIn_AutoFilter___1_6">#REF!</definedName>
    <definedName name="BuiltIn_AutoFilter___1_6___0">#REF!</definedName>
    <definedName name="BuiltIn_AutoFilter___1_7">#REF!</definedName>
    <definedName name="BuiltIn_AutoFilter___1_7___0">#REF!</definedName>
    <definedName name="BuiltIn_AutoFilter___1_8">'[1]nächsteVersion 12.07.03'!$A$1:$K$58</definedName>
    <definedName name="BuiltIn_AutoFilter___1_9">'[1]nächsteVersion 12.07.03'!$A$1:$K$58</definedName>
    <definedName name="DPMO">#REF!</definedName>
    <definedName name="DPMO2">#REF!</definedName>
    <definedName name="DPMO3">#REF!</definedName>
    <definedName name="Mittelwert">#REF!</definedName>
    <definedName name="OLE_LINK1">#REF!</definedName>
    <definedName name="_xlnm.Print_Area" localSheetId="0">'GembaWalk Data-Sheet'!#REF!</definedName>
    <definedName name="_xlnm.Print_Titles" localSheetId="0">'GembaWalk Data-Sheet'!$3:$3</definedName>
    <definedName name="Shift" localSheetId="1">#REF!</definedName>
    <definedName name="Shift">#REF!</definedName>
    <definedName name="Sigma" localSheetId="1">#REF!</definedName>
    <definedName name="Sigma">#REF!</definedName>
    <definedName name="Sigma2" localSheetId="1">#REF!</definedName>
    <definedName name="Sigma2">#REF!</definedName>
    <definedName name="Sigma3">#REF!</definedName>
    <definedName name="Standardabweichung">#REF!</definedName>
    <definedName name="TOP">#REF!</definedName>
    <definedName name="unnamed">#REF!</definedName>
    <definedName name="unnamed___0">#REF!</definedName>
    <definedName name="unnamed___0___0">#REF!</definedName>
    <definedName name="Wie_zufrieden_sind_Sie_mit_der_Durchführung_dieses_Prozess_Schritts____?">#REF!</definedName>
    <definedName name="Yield">#REF!</definedName>
    <definedName name="Yield1">#REF!</definedName>
    <definedName name="Yield2">#REF!</definedName>
    <definedName name="Yield3">#REF!</definedName>
    <definedName name="Z_2F3C4C62_C889_11D0_A791_444553540000_.wvu.PrintArea" localSheetId="0" hidden="1">'GembaWalk Data-Sheet'!#REF!</definedName>
    <definedName name="Z_2F3C4C62_C889_11D0_A791_444553540000_.wvu.PrintTitles" localSheetId="0" hidden="1">'GembaWalk Data-Sheet'!#REF!</definedName>
    <definedName name="Z_63269160_C96B_11D0_A525_444553540000_.wvu.PrintArea" localSheetId="0" hidden="1">'GembaWalk Data-Sheet'!#REF!</definedName>
    <definedName name="Z_63269160_C96B_11D0_A525_444553540000_.wvu.PrintTitles" localSheetId="0" hidden="1">'GembaWalk Data-Sheet'!#REF!</definedName>
  </definedNames>
  <calcPr calcId="191029"/>
  <customWorkbookViews>
    <customWorkbookView name="Dr. Reiner Hutwelker - Persönliche Ansicht" guid="{2F3C4C62-C889-11D0-A791-444553540000}" mergeInterval="0" personalView="1" maximized="1" windowWidth="1115" windowHeight="676" activeSheetId="1"/>
    <customWorkbookView name="Elisabeth von Hornstein - Persönliche Ansicht" guid="{63269160-C96B-11D0-A525-444553540000}" mergeInterval="0" personalView="1" maximized="1" windowWidth="987" windowHeight="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 i="31" l="1"/>
  <c r="G1" i="31"/>
  <c r="F1" i="31"/>
  <c r="E1" i="31"/>
  <c r="A3" i="31"/>
  <c r="B2" i="33" s="1"/>
  <c r="B1" i="31"/>
  <c r="B3" i="31" s="1"/>
  <c r="B3" i="33" s="1"/>
  <c r="AF103" i="31"/>
  <c r="AF102" i="31"/>
  <c r="AF101" i="31"/>
  <c r="AF100" i="31"/>
  <c r="AF99" i="31"/>
  <c r="AF98" i="31"/>
  <c r="AF97" i="31"/>
  <c r="AF96" i="31"/>
  <c r="AF95" i="31"/>
  <c r="AF94" i="31"/>
  <c r="AF93" i="31"/>
  <c r="AF92" i="31"/>
  <c r="AF91" i="31"/>
  <c r="AF90" i="31"/>
  <c r="AF89" i="31"/>
  <c r="AF88" i="31"/>
  <c r="AF87" i="31"/>
  <c r="AF86" i="31"/>
  <c r="AF85" i="31"/>
  <c r="AF84" i="31"/>
  <c r="AF83" i="31"/>
  <c r="AF82" i="31"/>
  <c r="AF81" i="31"/>
  <c r="AF80" i="31"/>
  <c r="AF79" i="31"/>
  <c r="AF78" i="31"/>
  <c r="AF77" i="31"/>
  <c r="AF76" i="31"/>
  <c r="AF75" i="31"/>
  <c r="AF74" i="31"/>
  <c r="AF73" i="31"/>
  <c r="AF72" i="31"/>
  <c r="AF71" i="31"/>
  <c r="AF70" i="31"/>
  <c r="AF69" i="31"/>
  <c r="AF68" i="31"/>
  <c r="AF67" i="31"/>
  <c r="AF66" i="31"/>
  <c r="AF65" i="31"/>
  <c r="AF64" i="31"/>
  <c r="AF63" i="31"/>
  <c r="AF62" i="31"/>
  <c r="AF61" i="31"/>
  <c r="AF60" i="31"/>
  <c r="AF59" i="31"/>
  <c r="AF58" i="31"/>
  <c r="AF57" i="31"/>
  <c r="AF56" i="31"/>
  <c r="AF55" i="31"/>
  <c r="AF54" i="31"/>
  <c r="AF53" i="31"/>
  <c r="AF52" i="31"/>
  <c r="AF51" i="31"/>
  <c r="AF50" i="31"/>
  <c r="AF49" i="31"/>
  <c r="AF48" i="31"/>
  <c r="AF47" i="31"/>
  <c r="AF46" i="31"/>
  <c r="AF45" i="31"/>
  <c r="AF44" i="31"/>
  <c r="AF43" i="31"/>
  <c r="AF42" i="31"/>
  <c r="AF41" i="31"/>
  <c r="AF40" i="31"/>
  <c r="AF39" i="31"/>
  <c r="AF38" i="31"/>
  <c r="AF37" i="31"/>
  <c r="AF36" i="31"/>
  <c r="AF35" i="31"/>
  <c r="AF34" i="31"/>
  <c r="AF33" i="31"/>
  <c r="AF32" i="31"/>
  <c r="AF31" i="31"/>
  <c r="AF30" i="31"/>
  <c r="AF29" i="31"/>
  <c r="AF28" i="31"/>
  <c r="AF27" i="31"/>
  <c r="AF26" i="31"/>
  <c r="AF25" i="31"/>
  <c r="AF24" i="31"/>
  <c r="AF23" i="31"/>
  <c r="AF22" i="31"/>
  <c r="AF21" i="31"/>
  <c r="AF20" i="31"/>
  <c r="AF19" i="31"/>
  <c r="AF18" i="31"/>
  <c r="AF17" i="31"/>
  <c r="AF16" i="31"/>
  <c r="AF15" i="31"/>
  <c r="AF14" i="31"/>
  <c r="AF13" i="31"/>
  <c r="AF12" i="31"/>
  <c r="AF11" i="31"/>
  <c r="AF10" i="31"/>
  <c r="AF9" i="31"/>
  <c r="AF8" i="31"/>
  <c r="AF7" i="31"/>
  <c r="AF6" i="31"/>
  <c r="AF5" i="31"/>
  <c r="AF4" i="31"/>
  <c r="AE103" i="31"/>
  <c r="AE102" i="31"/>
  <c r="AE101" i="31"/>
  <c r="AE100" i="31"/>
  <c r="AE99" i="31"/>
  <c r="AE98" i="31"/>
  <c r="AE97" i="31"/>
  <c r="AE96" i="31"/>
  <c r="AE95" i="31"/>
  <c r="AE94" i="31"/>
  <c r="AE93" i="31"/>
  <c r="AE92" i="31"/>
  <c r="AE91" i="31"/>
  <c r="AE90" i="31"/>
  <c r="AE89" i="31"/>
  <c r="AE88" i="31"/>
  <c r="AE87" i="31"/>
  <c r="AE86" i="31"/>
  <c r="AE85" i="31"/>
  <c r="AE84" i="31"/>
  <c r="AE83" i="31"/>
  <c r="AE82" i="31"/>
  <c r="AE81" i="31"/>
  <c r="AE80" i="31"/>
  <c r="AE79" i="31"/>
  <c r="AE78" i="31"/>
  <c r="AE77" i="31"/>
  <c r="AE76" i="31"/>
  <c r="AE75" i="31"/>
  <c r="AE74" i="31"/>
  <c r="AE73" i="31"/>
  <c r="AE72" i="31"/>
  <c r="AE71" i="31"/>
  <c r="AE70" i="31"/>
  <c r="AE69" i="31"/>
  <c r="AE68" i="31"/>
  <c r="AE67" i="31"/>
  <c r="AE66" i="31"/>
  <c r="AE65" i="31"/>
  <c r="AE64" i="31"/>
  <c r="AE63" i="31"/>
  <c r="AE62" i="31"/>
  <c r="AE61" i="31"/>
  <c r="AE60" i="31"/>
  <c r="AE59" i="31"/>
  <c r="AE58" i="31"/>
  <c r="AE57" i="31"/>
  <c r="AE56" i="31"/>
  <c r="AE55" i="31"/>
  <c r="AE54" i="31"/>
  <c r="AE53" i="31"/>
  <c r="AE52" i="31"/>
  <c r="AE51" i="31"/>
  <c r="AE50" i="31"/>
  <c r="AE49" i="31"/>
  <c r="AE48" i="31"/>
  <c r="AE47" i="31"/>
  <c r="AE46" i="31"/>
  <c r="AE45" i="31"/>
  <c r="AE44" i="31"/>
  <c r="AE43" i="31"/>
  <c r="AE42" i="31"/>
  <c r="AE41" i="31"/>
  <c r="AE40" i="31"/>
  <c r="AE39" i="31"/>
  <c r="AE38" i="31"/>
  <c r="AE37" i="31"/>
  <c r="AE36" i="31"/>
  <c r="AE35" i="31"/>
  <c r="AE34" i="31"/>
  <c r="AE33" i="31"/>
  <c r="AE32" i="31"/>
  <c r="AE31" i="31"/>
  <c r="AE30" i="31"/>
  <c r="AE29" i="31"/>
  <c r="AE28" i="31"/>
  <c r="AE27" i="31"/>
  <c r="AE26" i="31"/>
  <c r="AE25" i="31"/>
  <c r="AE24" i="31"/>
  <c r="AE23" i="31"/>
  <c r="AE22" i="31"/>
  <c r="AE21" i="31"/>
  <c r="AE20" i="31"/>
  <c r="AE19" i="31"/>
  <c r="AE18" i="31"/>
  <c r="AE17" i="31"/>
  <c r="AE16" i="31"/>
  <c r="AE15" i="31"/>
  <c r="AE14" i="31"/>
  <c r="AE13" i="31"/>
  <c r="AE12" i="31"/>
  <c r="AE11" i="31"/>
  <c r="AE10" i="31"/>
  <c r="AE9" i="31"/>
  <c r="AE8" i="31"/>
  <c r="AE7" i="31"/>
  <c r="AE6" i="31"/>
  <c r="AE5" i="31"/>
  <c r="AE4" i="31"/>
  <c r="Y5" i="31"/>
  <c r="Y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4" i="31"/>
  <c r="C1" i="31" l="1"/>
  <c r="F3" i="31" s="1"/>
  <c r="AD5" i="31"/>
  <c r="AD6" i="31"/>
  <c r="AD7" i="31"/>
  <c r="AD8" i="31"/>
  <c r="AD9" i="31"/>
  <c r="AD10" i="31"/>
  <c r="AD11" i="31"/>
  <c r="AD12" i="31"/>
  <c r="AD13" i="31"/>
  <c r="AD14" i="31"/>
  <c r="AD15" i="31"/>
  <c r="AD16" i="31"/>
  <c r="AD17" i="31"/>
  <c r="AD18" i="31"/>
  <c r="AD19" i="31"/>
  <c r="AD20" i="31"/>
  <c r="AD21" i="31"/>
  <c r="AD22" i="31"/>
  <c r="AD23" i="31"/>
  <c r="AD24" i="31"/>
  <c r="AD25" i="31"/>
  <c r="AD26" i="31"/>
  <c r="AD27" i="31"/>
  <c r="AD28" i="31"/>
  <c r="AD29" i="31"/>
  <c r="AD30" i="31"/>
  <c r="AD31" i="31"/>
  <c r="AD32" i="31"/>
  <c r="AD33" i="31"/>
  <c r="AD34" i="31"/>
  <c r="AD35" i="31"/>
  <c r="AD36" i="31"/>
  <c r="AD37" i="31"/>
  <c r="AD38" i="31"/>
  <c r="AD39" i="31"/>
  <c r="AD40" i="31"/>
  <c r="AD41" i="31"/>
  <c r="AD42" i="31"/>
  <c r="AD43" i="31"/>
  <c r="AD44" i="31"/>
  <c r="AD45" i="31"/>
  <c r="AD46" i="31"/>
  <c r="AD47" i="31"/>
  <c r="AD48" i="31"/>
  <c r="AD49" i="31"/>
  <c r="AD50" i="31"/>
  <c r="AD51" i="31"/>
  <c r="AD52" i="31"/>
  <c r="AD53" i="31"/>
  <c r="AD54" i="31"/>
  <c r="AD55" i="31"/>
  <c r="AD56" i="31"/>
  <c r="AD57" i="31"/>
  <c r="AD58" i="31"/>
  <c r="AD59" i="31"/>
  <c r="AD60" i="31"/>
  <c r="AD61" i="31"/>
  <c r="AD62" i="31"/>
  <c r="AD63" i="31"/>
  <c r="AD64" i="31"/>
  <c r="AD65" i="31"/>
  <c r="AD66" i="31"/>
  <c r="AD67" i="31"/>
  <c r="AD68" i="31"/>
  <c r="AD69" i="31"/>
  <c r="AD70" i="31"/>
  <c r="AD71" i="31"/>
  <c r="AD72" i="31"/>
  <c r="AD73" i="31"/>
  <c r="AD74" i="31"/>
  <c r="AD75" i="31"/>
  <c r="AD76" i="31"/>
  <c r="AD77" i="31"/>
  <c r="AD78" i="31"/>
  <c r="AD79" i="31"/>
  <c r="AD80" i="31"/>
  <c r="AD81" i="31"/>
  <c r="AD82" i="31"/>
  <c r="AD83" i="31"/>
  <c r="AD84" i="31"/>
  <c r="AD85" i="31"/>
  <c r="AD86" i="31"/>
  <c r="AD87" i="31"/>
  <c r="AD88" i="31"/>
  <c r="AD89" i="31"/>
  <c r="AD90" i="31"/>
  <c r="AD91" i="31"/>
  <c r="AD92" i="31"/>
  <c r="AD93" i="31"/>
  <c r="AD94" i="31"/>
  <c r="AD95" i="31"/>
  <c r="AD96" i="31"/>
  <c r="AD97" i="31"/>
  <c r="AD98" i="31"/>
  <c r="AD99" i="31"/>
  <c r="AD100" i="31"/>
  <c r="AD101" i="31"/>
  <c r="AD102" i="31"/>
  <c r="AD103" i="31"/>
  <c r="AC5" i="31"/>
  <c r="AC6" i="31"/>
  <c r="AC7" i="31"/>
  <c r="AC8" i="31"/>
  <c r="AC9" i="31"/>
  <c r="AC10" i="31"/>
  <c r="AC11" i="31"/>
  <c r="AC12" i="31"/>
  <c r="AC13" i="31"/>
  <c r="AC14" i="31"/>
  <c r="AC15" i="31"/>
  <c r="AC16" i="31"/>
  <c r="AC17" i="31"/>
  <c r="AC18" i="31"/>
  <c r="AC19" i="31"/>
  <c r="AC20" i="31"/>
  <c r="AC21" i="31"/>
  <c r="AC22" i="31"/>
  <c r="AC23" i="31"/>
  <c r="AC24" i="31"/>
  <c r="AC25" i="31"/>
  <c r="AC26" i="31"/>
  <c r="AC27" i="31"/>
  <c r="AC28" i="31"/>
  <c r="AC29" i="31"/>
  <c r="AC30" i="31"/>
  <c r="AC31" i="31"/>
  <c r="AC32" i="31"/>
  <c r="AC33" i="31"/>
  <c r="AC34" i="31"/>
  <c r="AC35" i="31"/>
  <c r="AC36" i="31"/>
  <c r="AC37" i="31"/>
  <c r="AC38" i="31"/>
  <c r="AC39" i="31"/>
  <c r="AC40" i="31"/>
  <c r="AC41" i="31"/>
  <c r="AC42" i="31"/>
  <c r="AC43" i="31"/>
  <c r="AC44" i="31"/>
  <c r="AC45"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4" i="31"/>
  <c r="AC75" i="31"/>
  <c r="AC76" i="31"/>
  <c r="AC77" i="31"/>
  <c r="AC78" i="31"/>
  <c r="AC79" i="31"/>
  <c r="AC80" i="31"/>
  <c r="AC81" i="31"/>
  <c r="AC82" i="31"/>
  <c r="AC83" i="31"/>
  <c r="AC84" i="31"/>
  <c r="AC85" i="31"/>
  <c r="AC86" i="31"/>
  <c r="AC87" i="31"/>
  <c r="AC88" i="31"/>
  <c r="AC89" i="31"/>
  <c r="AC90" i="31"/>
  <c r="AC91" i="31"/>
  <c r="AC92" i="31"/>
  <c r="AC93" i="31"/>
  <c r="AC94" i="31"/>
  <c r="AC95" i="31"/>
  <c r="AC96" i="31"/>
  <c r="AC97" i="31"/>
  <c r="AC98" i="31"/>
  <c r="AC99" i="31"/>
  <c r="AC100" i="31"/>
  <c r="AC101" i="31"/>
  <c r="AC102" i="31"/>
  <c r="AC103" i="31"/>
  <c r="AB5" i="31"/>
  <c r="AB6" i="31"/>
  <c r="AB7" i="31"/>
  <c r="AB8" i="31"/>
  <c r="AB9" i="31"/>
  <c r="AB10" i="31"/>
  <c r="AB11" i="31"/>
  <c r="AB12" i="31"/>
  <c r="AB13" i="31"/>
  <c r="AB14" i="31"/>
  <c r="AB15" i="31"/>
  <c r="AB16" i="31"/>
  <c r="AB17" i="31"/>
  <c r="AB18" i="31"/>
  <c r="AB19" i="31"/>
  <c r="AB20" i="31"/>
  <c r="AB21" i="31"/>
  <c r="AB22" i="31"/>
  <c r="AB23" i="31"/>
  <c r="AB24" i="31"/>
  <c r="AB25" i="31"/>
  <c r="AB26" i="31"/>
  <c r="AB27" i="31"/>
  <c r="AB28" i="31"/>
  <c r="AB29" i="31"/>
  <c r="AB30" i="31"/>
  <c r="AB31" i="31"/>
  <c r="AB32" i="31"/>
  <c r="AB33" i="31"/>
  <c r="AB34" i="31"/>
  <c r="AB35" i="31"/>
  <c r="AB36" i="31"/>
  <c r="AB37" i="31"/>
  <c r="AB38" i="31"/>
  <c r="AB39" i="31"/>
  <c r="AB40" i="31"/>
  <c r="AB41" i="31"/>
  <c r="AB42" i="31"/>
  <c r="AB43" i="31"/>
  <c r="AB44" i="31"/>
  <c r="AB45" i="31"/>
  <c r="AB46" i="31"/>
  <c r="AB47" i="31"/>
  <c r="AB48" i="31"/>
  <c r="AB49" i="31"/>
  <c r="AB50" i="31"/>
  <c r="AB51" i="31"/>
  <c r="AB52" i="31"/>
  <c r="AB53" i="31"/>
  <c r="AB54" i="31"/>
  <c r="AB55" i="31"/>
  <c r="AB56" i="31"/>
  <c r="AB57" i="31"/>
  <c r="AB58" i="31"/>
  <c r="AB59" i="31"/>
  <c r="AB60" i="31"/>
  <c r="AB61" i="31"/>
  <c r="AB62" i="31"/>
  <c r="AB63" i="31"/>
  <c r="AB64" i="31"/>
  <c r="AB65" i="31"/>
  <c r="AB66" i="31"/>
  <c r="AB67" i="31"/>
  <c r="AB68" i="31"/>
  <c r="AB69" i="31"/>
  <c r="AB70" i="31"/>
  <c r="AB71" i="31"/>
  <c r="AB72" i="31"/>
  <c r="AB73" i="31"/>
  <c r="AB74" i="31"/>
  <c r="AB75" i="31"/>
  <c r="AB76" i="31"/>
  <c r="AB77" i="31"/>
  <c r="AB78" i="31"/>
  <c r="AB79" i="31"/>
  <c r="AB80" i="31"/>
  <c r="AB81" i="31"/>
  <c r="AB82" i="31"/>
  <c r="AB83" i="31"/>
  <c r="AB84" i="31"/>
  <c r="AB85" i="31"/>
  <c r="AB86" i="31"/>
  <c r="AB87" i="31"/>
  <c r="AB88" i="31"/>
  <c r="AB89" i="31"/>
  <c r="AB90" i="31"/>
  <c r="AB91" i="31"/>
  <c r="AB92" i="31"/>
  <c r="AB93" i="31"/>
  <c r="AB94" i="31"/>
  <c r="AB95" i="31"/>
  <c r="AB96" i="31"/>
  <c r="AB97" i="31"/>
  <c r="AB98" i="31"/>
  <c r="AB99" i="31"/>
  <c r="AB100" i="31"/>
  <c r="AB101" i="31"/>
  <c r="AB102" i="31"/>
  <c r="AB103" i="31"/>
  <c r="AA5" i="31"/>
  <c r="AA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Z5" i="31"/>
  <c r="Z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AD4" i="31"/>
  <c r="AC4" i="31"/>
  <c r="AB4" i="31"/>
  <c r="AA4" i="31"/>
  <c r="Z4" i="31"/>
  <c r="D1" i="31" l="1"/>
  <c r="C3" i="31"/>
  <c r="B4" i="33" s="1"/>
  <c r="E3" i="31" l="1"/>
  <c r="B6" i="33" s="1"/>
  <c r="D3" i="31"/>
  <c r="B5" i="33" s="1"/>
  <c r="H1" i="31" l="1"/>
  <c r="G3" i="31"/>
  <c r="B7" i="33" s="1"/>
  <c r="I1" i="31" l="1"/>
  <c r="H3" i="31"/>
  <c r="B8" i="33" s="1"/>
  <c r="J1" i="31" l="1"/>
  <c r="K1" i="31" s="1"/>
  <c r="L1" i="31" s="1"/>
  <c r="I3" i="31"/>
  <c r="B9" i="33" s="1"/>
  <c r="M1" i="31" l="1"/>
  <c r="L3" i="31"/>
  <c r="B11" i="33" s="1"/>
  <c r="J3" i="31"/>
  <c r="B12" i="33" s="1"/>
  <c r="K3" i="31"/>
  <c r="B10" i="33" s="1"/>
  <c r="N1" i="31" l="1"/>
  <c r="O1" i="31" s="1"/>
  <c r="M3" i="31"/>
  <c r="B13" i="33" s="1"/>
  <c r="O3" i="31" l="1"/>
  <c r="B15" i="33" s="1"/>
  <c r="P1" i="31"/>
  <c r="B16" i="33" s="1"/>
  <c r="N3" i="31"/>
  <c r="B14" i="33" s="1"/>
  <c r="Q1" i="31" l="1"/>
  <c r="Q3" i="31" s="1"/>
  <c r="B17" i="33" s="1"/>
  <c r="R1" i="31" l="1"/>
  <c r="R3" i="31" s="1"/>
  <c r="B18" i="33" s="1"/>
  <c r="S1" i="31" l="1"/>
  <c r="S3" i="31" s="1"/>
  <c r="B19" i="33" s="1"/>
  <c r="T1" i="31" l="1"/>
  <c r="T3" i="31" s="1"/>
  <c r="B20" i="33" s="1"/>
  <c r="U1" i="31" l="1"/>
  <c r="U3" i="31" s="1"/>
  <c r="B21" i="33" s="1"/>
  <c r="V1" i="31" l="1"/>
  <c r="V3" i="31" s="1"/>
  <c r="B22" i="33" s="1"/>
  <c r="W1" i="31" l="1"/>
  <c r="W3" i="31" s="1"/>
  <c r="B23" i="33" s="1"/>
  <c r="X1" i="31" l="1"/>
  <c r="X3" i="31" s="1"/>
  <c r="B24" i="33" s="1"/>
  <c r="Z1" i="31" l="1"/>
  <c r="AA1" i="31" l="1"/>
  <c r="Z3" i="31"/>
  <c r="B26" i="33" s="1"/>
  <c r="AB1" i="31" l="1"/>
  <c r="AA3" i="31"/>
  <c r="B27" i="33" s="1"/>
  <c r="AC1" i="31" l="1"/>
  <c r="AB3" i="31"/>
  <c r="B28" i="33" s="1"/>
  <c r="AD1" i="31" l="1"/>
  <c r="AC3" i="31"/>
  <c r="B29" i="33" s="1"/>
  <c r="AE1" i="31" l="1"/>
  <c r="AD3" i="31"/>
  <c r="B30" i="33" s="1"/>
  <c r="AE3" i="31" l="1"/>
  <c r="B31" i="33" s="1"/>
  <c r="AF1" i="31"/>
  <c r="AF3" i="31" s="1"/>
  <c r="B32" i="33" s="1"/>
</calcChain>
</file>

<file path=xl/sharedStrings.xml><?xml version="1.0" encoding="utf-8"?>
<sst xmlns="http://schemas.openxmlformats.org/spreadsheetml/2006/main" count="409" uniqueCount="114">
  <si>
    <t>busstop</t>
  </si>
  <si>
    <t>park</t>
  </si>
  <si>
    <t>fast-food-restaurant</t>
  </si>
  <si>
    <t>street crossing</t>
  </si>
  <si>
    <t>super-market</t>
  </si>
  <si>
    <t>?</t>
  </si>
  <si>
    <t>playground</t>
  </si>
  <si>
    <t>Y_perc_Check</t>
  </si>
  <si>
    <t>Location</t>
  </si>
  <si>
    <t>date</t>
  </si>
  <si>
    <t>time</t>
  </si>
  <si>
    <t>locType</t>
  </si>
  <si>
    <t>TrashCanDistance</t>
  </si>
  <si>
    <t>TrashCanVisibility</t>
  </si>
  <si>
    <t>TrashCanFillStatus</t>
  </si>
  <si>
    <t>TrashCanUsability</t>
  </si>
  <si>
    <t>TrashCanFeatures</t>
  </si>
  <si>
    <t>ProjPhase</t>
  </si>
  <si>
    <t>MEASURE</t>
  </si>
  <si>
    <t>CONTROL</t>
  </si>
  <si>
    <t>Food_1_perc</t>
  </si>
  <si>
    <t>Paper_2_perc</t>
  </si>
  <si>
    <t>Metal_3_perc</t>
  </si>
  <si>
    <t>ChewGum_4_perc</t>
  </si>
  <si>
    <t>Glas_5_perc</t>
  </si>
  <si>
    <t>Plastic_6_perc</t>
  </si>
  <si>
    <t>CigButts_7_perc</t>
  </si>
  <si>
    <t>Food_1_pcs</t>
  </si>
  <si>
    <t>Paper_2_pcs</t>
  </si>
  <si>
    <t>Metal_3_pcs</t>
  </si>
  <si>
    <t>ChewGum_4_pcs</t>
  </si>
  <si>
    <t>Glas_5_pcs</t>
  </si>
  <si>
    <t>Plastic_6_pcs</t>
  </si>
  <si>
    <t>CigButts_7_pcs</t>
  </si>
  <si>
    <t>Variable Names</t>
  </si>
  <si>
    <t>Scale-Level</t>
  </si>
  <si>
    <t>Values/ Range</t>
  </si>
  <si>
    <t>cardinal</t>
  </si>
  <si>
    <t>1 - N</t>
  </si>
  <si>
    <t>Date/ Time</t>
  </si>
  <si>
    <t>ordinal</t>
  </si>
  <si>
    <t>0 - 10</t>
  </si>
  <si>
    <t>nominal</t>
  </si>
  <si>
    <t>MEASURE (= before), CONTROL (=after)</t>
  </si>
  <si>
    <t>GembaWalk</t>
  </si>
  <si>
    <t>high</t>
  </si>
  <si>
    <t>medium</t>
  </si>
  <si>
    <t>low</t>
  </si>
  <si>
    <t>e.g.: traffic zone; green/ water area; catering zone; kids zone; shopping zone</t>
  </si>
  <si>
    <t>meter</t>
  </si>
  <si>
    <t>e.g. high= 3; medium= 2; low= 1</t>
  </si>
  <si>
    <t>days</t>
  </si>
  <si>
    <t>e.g. overfilled= 4, full= 3; medium= 2; low= 1; empty= 0</t>
  </si>
  <si>
    <t>e.g.: 0= ok; defect= 1</t>
  </si>
  <si>
    <t>square-meter</t>
  </si>
  <si>
    <t>number of pieces</t>
  </si>
  <si>
    <t>calculated pieces</t>
  </si>
  <si>
    <t>DMAIC phase of data collection</t>
  </si>
  <si>
    <t>Date of Gemba Walk</t>
  </si>
  <si>
    <t>Time of Gemba Walk</t>
  </si>
  <si>
    <t>Serial number of Gemba Walk</t>
  </si>
  <si>
    <t>percentual proportion</t>
  </si>
  <si>
    <t>Location of Data Collection</t>
  </si>
  <si>
    <t>Location Type of Data Collection</t>
  </si>
  <si>
    <t>Fill Status of Trash Can</t>
  </si>
  <si>
    <t>Usability of Trash Can</t>
  </si>
  <si>
    <t>Configuration/ Features of Trash Can</t>
  </si>
  <si>
    <t>Location cleanliness</t>
  </si>
  <si>
    <t>Location crowdedness</t>
  </si>
  <si>
    <t>Visibility of Trash Can from Location</t>
  </si>
  <si>
    <t>Percentual proportion of Food within Littered Area</t>
  </si>
  <si>
    <t>Percentual proportion of Paper within Littered Area</t>
  </si>
  <si>
    <t>Percentual proportion of Metal within Littered Area</t>
  </si>
  <si>
    <t>Percentual proportion of Chewing Gum within Littered Area</t>
  </si>
  <si>
    <t>Percentual proportion of Glas within Littered Area</t>
  </si>
  <si>
    <t>Percentual proportion of Plastic within Littered Area</t>
  </si>
  <si>
    <t>Percentual proportion of Cigarette Butts within Littered Area</t>
  </si>
  <si>
    <t>Calculated pieces of Food within Littered Area</t>
  </si>
  <si>
    <t>Calculated pieces of Paper within Littered Area</t>
  </si>
  <si>
    <t>Calculated pieces of Metal within Littered Area</t>
  </si>
  <si>
    <t>Calculated pieces of Chewing Gum within Littered Area</t>
  </si>
  <si>
    <t>Calculated pieces of Glas within Littered Area</t>
  </si>
  <si>
    <t>Calculated pieces of Plastic within Littered Area</t>
  </si>
  <si>
    <t>Calculated pieces of Cigarette Butts within Littered Area</t>
  </si>
  <si>
    <t>e.g.: bus stop; park; fast-food-restaurant; playground, super-market</t>
  </si>
  <si>
    <t>Distance of Trash Can from Location</t>
  </si>
  <si>
    <t>Time-Interval since last Trash Can Emptying</t>
  </si>
  <si>
    <t>Shopping Zone</t>
  </si>
  <si>
    <t>Catering Zone</t>
  </si>
  <si>
    <t>Traffic Zone</t>
  </si>
  <si>
    <t>Green City Areas</t>
  </si>
  <si>
    <t>Kids Zone</t>
  </si>
  <si>
    <t>Forest, Fields</t>
  </si>
  <si>
    <t>Water</t>
  </si>
  <si>
    <t>Food</t>
  </si>
  <si>
    <t>Paper</t>
  </si>
  <si>
    <t>Metal</t>
  </si>
  <si>
    <t>Chewing gum</t>
  </si>
  <si>
    <t>Glas</t>
  </si>
  <si>
    <t>Plastic</t>
  </si>
  <si>
    <t>Cigarette butts</t>
  </si>
  <si>
    <t>LocationNumber</t>
  </si>
  <si>
    <t>locDaysSinceLastRemovalService</t>
  </si>
  <si>
    <t>locGenCleanliness</t>
  </si>
  <si>
    <t>locGenCrowdedness</t>
  </si>
  <si>
    <t>e.g.: standard; ashtray tops; pet waste bags</t>
  </si>
  <si>
    <t>pet waste bags</t>
  </si>
  <si>
    <t>ashtray tops</t>
  </si>
  <si>
    <t>standard</t>
  </si>
  <si>
    <t>LitterPieces</t>
  </si>
  <si>
    <t>Meaning</t>
  </si>
  <si>
    <t>Littered Area under observation (m^2)</t>
  </si>
  <si>
    <t>Number of Trash Pieces within Littered Area (N of pieces)</t>
  </si>
  <si>
    <t>LitterArea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</si>
</sst>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h:mm;@"/>
  </numFmts>
  <fonts count="11" x14ac:knownFonts="1">
    <font>
      <sz val="10"/>
      <name val="Arial"/>
    </font>
    <font>
      <sz val="11"/>
      <color theme="1"/>
      <name val="Calibri"/>
      <family val="2"/>
      <scheme val="minor"/>
    </font>
    <font>
      <b/>
      <sz val="10"/>
      <name val="Arial"/>
      <family val="2"/>
    </font>
    <font>
      <sz val="10"/>
      <name val="Arial"/>
      <family val="2"/>
    </font>
    <font>
      <sz val="8"/>
      <name val="Arial"/>
      <family val="2"/>
    </font>
    <font>
      <b/>
      <sz val="8"/>
      <name val="Arial"/>
      <family val="2"/>
    </font>
    <font>
      <b/>
      <sz val="8"/>
      <color theme="0"/>
      <name val="Arial"/>
      <family val="2"/>
    </font>
    <font>
      <sz val="10"/>
      <color theme="9" tint="-0.249977111117893"/>
      <name val="Arial"/>
      <family val="2"/>
    </font>
    <font>
      <sz val="10"/>
      <name val="Arial"/>
      <family val="2"/>
    </font>
    <font>
      <b/>
      <sz val="10"/>
      <color theme="0"/>
      <name val="Arial"/>
      <family val="2"/>
    </font>
    <font>
      <sz val="10"/>
      <color theme="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tint="0.49998474074526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tint="0.34998626667073579"/>
        <bgColor indexed="64"/>
      </patternFill>
    </fill>
    <fill>
      <patternFill patternType="solid">
        <fgColor rgb="FFC00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9" fontId="8" fillId="0" borderId="0" applyFont="0" applyFill="0" applyBorder="0" applyAlignment="0" applyProtection="0"/>
    <xf numFmtId="0" fontId="3" fillId="0" borderId="0"/>
  </cellStyleXfs>
  <cellXfs count="80">
    <xf numFmtId="0" fontId="0" fillId="0" borderId="0" xfId="0"/>
    <xf numFmtId="0" fontId="3" fillId="0" borderId="0" xfId="0" applyFont="1"/>
    <xf numFmtId="1" fontId="3" fillId="0" borderId="0" xfId="0" applyNumberFormat="1" applyFont="1"/>
    <xf numFmtId="0" fontId="5" fillId="4" borderId="0" xfId="0" applyFont="1" applyFill="1" applyAlignment="1">
      <alignment horizontal="center" vertical="center" wrapText="1"/>
    </xf>
    <xf numFmtId="0" fontId="4" fillId="0" borderId="0" xfId="0" applyFont="1" applyAlignment="1">
      <alignment wrapText="1"/>
    </xf>
    <xf numFmtId="0" fontId="0" fillId="2" borderId="0" xfId="0" applyFill="1"/>
    <xf numFmtId="164" fontId="3" fillId="0" borderId="0" xfId="0" applyNumberFormat="1" applyFont="1"/>
    <xf numFmtId="164" fontId="0" fillId="0" borderId="0" xfId="0" applyNumberFormat="1"/>
    <xf numFmtId="165" fontId="3" fillId="0" borderId="0" xfId="0" applyNumberFormat="1" applyFont="1"/>
    <xf numFmtId="165" fontId="0" fillId="0" borderId="0" xfId="0" applyNumberFormat="1"/>
    <xf numFmtId="9" fontId="0" fillId="0" borderId="0" xfId="2" applyFont="1"/>
    <xf numFmtId="9" fontId="3" fillId="0" borderId="0" xfId="2" applyFont="1"/>
    <xf numFmtId="9" fontId="0" fillId="0" borderId="0" xfId="2" applyFont="1" applyFill="1"/>
    <xf numFmtId="164" fontId="7" fillId="0" borderId="0" xfId="0" applyNumberFormat="1" applyFont="1"/>
    <xf numFmtId="0" fontId="3" fillId="0" borderId="0" xfId="0" applyFont="1" applyAlignment="1">
      <alignment horizontal="center"/>
    </xf>
    <xf numFmtId="0" fontId="0" fillId="0" borderId="0" xfId="0" applyAlignment="1">
      <alignment horizontal="center"/>
    </xf>
    <xf numFmtId="9" fontId="2" fillId="6" borderId="0" xfId="2" applyFont="1" applyFill="1" applyAlignment="1">
      <alignment horizontal="center"/>
    </xf>
    <xf numFmtId="1" fontId="0" fillId="2" borderId="0" xfId="2" applyNumberFormat="1" applyFont="1" applyFill="1"/>
    <xf numFmtId="0" fontId="0" fillId="0" borderId="2" xfId="0" applyBorder="1"/>
    <xf numFmtId="1" fontId="0" fillId="2" borderId="2" xfId="2" applyNumberFormat="1" applyFont="1" applyFill="1" applyBorder="1"/>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2" xfId="0" applyFill="1" applyBorder="1"/>
    <xf numFmtId="0" fontId="3" fillId="2" borderId="0" xfId="0" applyFont="1" applyFill="1"/>
    <xf numFmtId="0" fontId="3" fillId="2" borderId="0" xfId="0" applyFont="1" applyFill="1" applyAlignment="1">
      <alignment horizontal="center"/>
    </xf>
    <xf numFmtId="164" fontId="3" fillId="2" borderId="0" xfId="0" applyNumberFormat="1" applyFont="1" applyFill="1"/>
    <xf numFmtId="165" fontId="3" fillId="2" borderId="0" xfId="0" applyNumberFormat="1" applyFont="1" applyFill="1"/>
    <xf numFmtId="1" fontId="3" fillId="2" borderId="0" xfId="0" applyNumberFormat="1" applyFont="1" applyFill="1"/>
    <xf numFmtId="9" fontId="0" fillId="2" borderId="0" xfId="2" applyFont="1" applyFill="1"/>
    <xf numFmtId="0" fontId="3" fillId="2" borderId="2" xfId="0" applyFont="1" applyFill="1" applyBorder="1"/>
    <xf numFmtId="0" fontId="3" fillId="2" borderId="2" xfId="0" applyFont="1" applyFill="1" applyBorder="1" applyAlignment="1">
      <alignment horizontal="center"/>
    </xf>
    <xf numFmtId="164" fontId="0" fillId="2" borderId="2" xfId="0" applyNumberFormat="1" applyFill="1" applyBorder="1"/>
    <xf numFmtId="165" fontId="3" fillId="2" borderId="2" xfId="0" applyNumberFormat="1" applyFont="1" applyFill="1" applyBorder="1"/>
    <xf numFmtId="164" fontId="0" fillId="2" borderId="0" xfId="0" applyNumberFormat="1" applyFill="1"/>
    <xf numFmtId="0" fontId="5" fillId="7" borderId="1" xfId="0" applyFont="1" applyFill="1" applyBorder="1" applyAlignment="1">
      <alignment horizontal="center" vertical="center" wrapText="1"/>
    </xf>
    <xf numFmtId="0" fontId="5" fillId="0" borderId="0" xfId="0" applyFont="1" applyAlignment="1">
      <alignment horizontal="center" vertical="center"/>
    </xf>
    <xf numFmtId="0" fontId="5" fillId="3" borderId="1" xfId="0" applyFont="1" applyFill="1" applyBorder="1" applyAlignment="1">
      <alignment horizontal="center" vertical="center"/>
    </xf>
    <xf numFmtId="0" fontId="6" fillId="8" borderId="1" xfId="0" applyFont="1" applyFill="1" applyBorder="1" applyAlignment="1">
      <alignment horizontal="center" vertical="center" wrapText="1"/>
    </xf>
    <xf numFmtId="0" fontId="5" fillId="4" borderId="0" xfId="0" applyFont="1" applyFill="1" applyAlignment="1">
      <alignment horizontal="center" vertical="center"/>
    </xf>
    <xf numFmtId="0" fontId="6" fillId="9" borderId="1" xfId="0" applyFont="1" applyFill="1" applyBorder="1" applyAlignment="1">
      <alignment horizontal="center" vertical="center" wrapText="1"/>
    </xf>
    <xf numFmtId="0" fontId="6" fillId="10" borderId="0" xfId="0" applyFont="1" applyFill="1" applyAlignment="1">
      <alignment horizontal="center" vertical="center" wrapText="1"/>
    </xf>
    <xf numFmtId="0" fontId="6" fillId="10" borderId="1" xfId="0" applyFont="1" applyFill="1" applyBorder="1" applyAlignment="1">
      <alignment horizontal="center" vertical="center" wrapText="1"/>
    </xf>
    <xf numFmtId="0" fontId="9" fillId="11" borderId="0" xfId="3" applyFont="1" applyFill="1" applyAlignment="1">
      <alignment horizontal="left" vertical="center" wrapText="1"/>
    </xf>
    <xf numFmtId="0" fontId="9" fillId="11" borderId="0" xfId="3" applyFont="1" applyFill="1" applyAlignment="1">
      <alignment horizontal="left" vertical="center"/>
    </xf>
    <xf numFmtId="0" fontId="3" fillId="0" borderId="0" xfId="3" applyAlignment="1">
      <alignment horizontal="left" vertical="center"/>
    </xf>
    <xf numFmtId="0" fontId="3" fillId="7" borderId="0" xfId="3" applyFill="1" applyAlignment="1">
      <alignment horizontal="left" vertical="center" wrapText="1"/>
    </xf>
    <xf numFmtId="0" fontId="3" fillId="7" borderId="0" xfId="3" applyFill="1" applyAlignment="1">
      <alignment horizontal="left" vertical="center"/>
    </xf>
    <xf numFmtId="0" fontId="3" fillId="4" borderId="0" xfId="3" applyFill="1" applyAlignment="1">
      <alignment horizontal="left" vertical="center" wrapText="1"/>
    </xf>
    <xf numFmtId="0" fontId="3" fillId="4" borderId="0" xfId="3" applyFill="1" applyAlignment="1">
      <alignment horizontal="left" vertical="center"/>
    </xf>
    <xf numFmtId="0" fontId="3" fillId="0" borderId="0" xfId="3" applyAlignment="1">
      <alignment horizontal="left" vertical="center" wrapText="1"/>
    </xf>
    <xf numFmtId="0" fontId="3" fillId="3" borderId="0" xfId="3" applyFill="1" applyAlignment="1">
      <alignment horizontal="left" vertical="center" wrapText="1"/>
    </xf>
    <xf numFmtId="0" fontId="3" fillId="3" borderId="0" xfId="3" applyFill="1" applyAlignment="1">
      <alignment horizontal="left" vertical="center"/>
    </xf>
    <xf numFmtId="0" fontId="3" fillId="2" borderId="0" xfId="3" applyFill="1" applyAlignment="1">
      <alignment horizontal="left" vertical="center" wrapText="1"/>
    </xf>
    <xf numFmtId="0" fontId="3" fillId="2" borderId="0" xfId="3" applyFill="1" applyAlignment="1">
      <alignment horizontal="left" vertical="center"/>
    </xf>
    <xf numFmtId="49" fontId="3" fillId="7" borderId="0" xfId="3" applyNumberFormat="1" applyFill="1" applyAlignment="1">
      <alignment horizontal="left" vertical="center"/>
    </xf>
    <xf numFmtId="0" fontId="10" fillId="10" borderId="0" xfId="3" applyFont="1" applyFill="1" applyAlignment="1">
      <alignment horizontal="left" vertical="center" wrapText="1"/>
    </xf>
    <xf numFmtId="0" fontId="10" fillId="10" borderId="0" xfId="3" applyFont="1" applyFill="1" applyAlignment="1">
      <alignment horizontal="left" vertical="center"/>
    </xf>
    <xf numFmtId="0" fontId="10" fillId="9" borderId="0" xfId="3" applyFont="1" applyFill="1" applyAlignment="1">
      <alignment horizontal="left" vertical="center" wrapText="1"/>
    </xf>
    <xf numFmtId="0" fontId="10" fillId="9" borderId="0" xfId="3" applyFont="1" applyFill="1" applyAlignment="1">
      <alignment horizontal="left" vertical="center"/>
    </xf>
    <xf numFmtId="49" fontId="10" fillId="9" borderId="0" xfId="3" applyNumberFormat="1" applyFont="1" applyFill="1" applyAlignment="1">
      <alignment horizontal="left" vertical="center"/>
    </xf>
    <xf numFmtId="0" fontId="10" fillId="5" borderId="0" xfId="3" applyFont="1" applyFill="1" applyAlignment="1">
      <alignment horizontal="left" vertical="center" wrapText="1"/>
    </xf>
    <xf numFmtId="0" fontId="10" fillId="5" borderId="0" xfId="3" applyFont="1" applyFill="1" applyAlignment="1">
      <alignment horizontal="left" vertical="center"/>
    </xf>
    <xf numFmtId="49" fontId="10" fillId="5" borderId="0" xfId="3" applyNumberFormat="1" applyFont="1" applyFill="1" applyAlignment="1">
      <alignment horizontal="left" vertical="center"/>
    </xf>
    <xf numFmtId="0" fontId="3" fillId="3" borderId="0" xfId="0" applyFont="1" applyFill="1" applyAlignment="1">
      <alignment vertical="center"/>
    </xf>
    <xf numFmtId="0" fontId="0" fillId="2" borderId="0" xfId="0" applyFill="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7" borderId="0" xfId="0" applyFont="1" applyFill="1" applyAlignment="1">
      <alignment vertical="center"/>
    </xf>
    <xf numFmtId="0" fontId="10" fillId="9" borderId="0" xfId="0" applyFont="1" applyFill="1" applyAlignment="1">
      <alignment vertical="center"/>
    </xf>
    <xf numFmtId="0" fontId="10" fillId="5" borderId="0" xfId="0" applyFont="1" applyFill="1" applyAlignment="1">
      <alignment vertical="center"/>
    </xf>
    <xf numFmtId="0" fontId="0" fillId="4" borderId="0" xfId="0" applyFill="1" applyAlignment="1">
      <alignment vertical="center"/>
    </xf>
    <xf numFmtId="0" fontId="10" fillId="10" borderId="0" xfId="0" applyFont="1" applyFill="1" applyAlignment="1">
      <alignment vertical="center"/>
    </xf>
    <xf numFmtId="0" fontId="4" fillId="12" borderId="1" xfId="0" applyFont="1" applyFill="1" applyBorder="1" applyAlignment="1">
      <alignment horizontal="center" vertical="center" wrapText="1"/>
    </xf>
    <xf numFmtId="0" fontId="3" fillId="0" borderId="0" xfId="0" applyFont="1" applyAlignment="1">
      <alignment horizontal="left"/>
    </xf>
    <xf numFmtId="0" fontId="3" fillId="2" borderId="0" xfId="0" applyFont="1" applyFill="1" applyAlignment="1">
      <alignment horizontal="left"/>
    </xf>
    <xf numFmtId="0" fontId="4" fillId="0" borderId="1" xfId="3" applyFont="1" applyBorder="1" applyAlignment="1">
      <alignment horizontal="center" vertical="center"/>
    </xf>
    <xf numFmtId="0" fontId="4" fillId="0" borderId="0" xfId="3" applyFont="1" applyAlignment="1">
      <alignment horizontal="left" vertical="center"/>
    </xf>
    <xf numFmtId="0" fontId="4" fillId="0" borderId="1" xfId="0" applyFont="1" applyBorder="1" applyAlignment="1">
      <alignment horizontal="center" vertical="center"/>
    </xf>
    <xf numFmtId="0" fontId="3" fillId="2" borderId="2" xfId="0" applyFont="1" applyFill="1" applyBorder="1" applyAlignment="1">
      <alignment horizontal="left"/>
    </xf>
    <xf numFmtId="9" fontId="2" fillId="6" borderId="2" xfId="2" applyFont="1" applyFill="1" applyBorder="1" applyAlignment="1">
      <alignment horizontal="center"/>
    </xf>
  </cellXfs>
  <cellStyles count="4">
    <cellStyle name="Normal" xfId="0" builtinId="0"/>
    <cellStyle name="Normal 2" xfId="3" xr:uid="{1C2084B5-F245-4B5E-90C0-60FDC16A5F55}"/>
    <cellStyle name="Normal 4" xfId="1" xr:uid="{AE192E40-5295-417A-BA8C-043A589283FC}"/>
    <cellStyle name="Percent" xfId="2" builtinId="5"/>
  </cellStyles>
  <dxfs count="0"/>
  <tableStyles count="0" defaultTableStyle="TableStyleMedium2" defaultPivotStyle="PivotStyleLight16"/>
  <colors>
    <mruColors>
      <color rgb="FFFFFF99"/>
      <color rgb="FFFF00FF"/>
      <color rgb="FFFF7C8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Dokumente%20und%20Einstellungen\rh\Eigene%20Dateien\&#196;nderungen_12_07_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ächsteVersion 12.07.03"/>
      <sheetName val="Tabelle1"/>
      <sheetName val="Tabelle2"/>
    </sheetNames>
    <sheetDataSet>
      <sheetData sheetId="0">
        <row r="1">
          <cell r="A1" t="str">
            <v>Nr</v>
          </cell>
          <cell r="B1" t="str">
            <v>toDo</v>
          </cell>
          <cell r="C1" t="str">
            <v>PPT</v>
          </cell>
          <cell r="D1" t="str">
            <v>Folie</v>
          </cell>
          <cell r="E1" t="str">
            <v>Seite</v>
          </cell>
          <cell r="F1" t="str">
            <v>Bereich</v>
          </cell>
          <cell r="G1" t="str">
            <v>Fehler</v>
          </cell>
          <cell r="H1" t="str">
            <v>Wunsch</v>
          </cell>
          <cell r="I1" t="str">
            <v>Anmerkungen Mario</v>
          </cell>
          <cell r="J1" t="str">
            <v>erledigt</v>
          </cell>
          <cell r="K1" t="str">
            <v>Anmerkungen Reiner</v>
          </cell>
        </row>
        <row r="2">
          <cell r="A2" t="str">
            <v>1</v>
          </cell>
          <cell r="C2" t="str">
            <v>1</v>
          </cell>
          <cell r="D2" t="str">
            <v>1</v>
          </cell>
          <cell r="F2" t="str">
            <v>Liste der Stichwörter</v>
          </cell>
          <cell r="H2" t="str">
            <v>Stichwörter bitte alphabetisch untereinander
und nicht nebeneinander sortieren</v>
          </cell>
          <cell r="I2" t="str">
            <v>Algorithm ändern</v>
          </cell>
          <cell r="J2" t="str">
            <v>Ja</v>
          </cell>
          <cell r="K2" t="str">
            <v>ok</v>
          </cell>
        </row>
        <row r="3">
          <cell r="A3" t="str">
            <v>2</v>
          </cell>
          <cell r="C3" t="str">
            <v>1</v>
          </cell>
          <cell r="D3" t="str">
            <v>2</v>
          </cell>
          <cell r="G3" t="str">
            <v>Bei der Suche nach KVP wird in den top-Interessen: Mobilisierung (KAZIEN/ KVP) angezeigt. Das gibt es als Stichwort aber gar nicht mehr – zumindest finde ich es nicht. Mitarbeiterbefragung (Vorgehen) gibt es auch nicht mehr, wird aber noch hochgezählt</v>
          </cell>
          <cell r="H3" t="str">
            <v xml:space="preserve">Nur Stichwörter zahlen. Oder besser nur aktive Stichwörter zahlen. </v>
          </cell>
          <cell r="I3" t="str">
            <v>Evaluation Agent hat auch deaktivierte Stichwörter gezahlt.  Ab jetzt werden nur die aktivierte Stichwörter gezahlt. Beim löschen eines Stichwort ins Admin-Tool nur Active attribute des Stichworts ist auf FALSE gesetzt.</v>
          </cell>
          <cell r="J3" t="str">
            <v>Ja</v>
          </cell>
          <cell r="K3" t="str">
            <v>ok</v>
          </cell>
        </row>
        <row r="4">
          <cell r="A4" t="str">
            <v>3</v>
          </cell>
          <cell r="C4" t="str">
            <v>1</v>
          </cell>
          <cell r="D4" t="str">
            <v>3</v>
          </cell>
          <cell r="E4" t="str">
            <v>Alle Einreichenseiten bzw. Suchseiten</v>
          </cell>
          <cell r="H4" t="str">
            <v>Bitte den Text ändern; in allen Such- und Einreichseiten (siehe Folie 3): 
Der Alte Text: [Danach werden nur noch die Stichwörter dieses Kriteriums angezeigt.]
Der neue Text: [die Wahl des Kriteriums beeinflusst die Anzeige der Stichwörter]
(*) Stichwörte</v>
          </cell>
          <cell r="J4" t="str">
            <v>Ja</v>
          </cell>
          <cell r="K4" t="str">
            <v>ok</v>
          </cell>
        </row>
        <row r="5">
          <cell r="A5" t="str">
            <v>4</v>
          </cell>
          <cell r="C5" t="str">
            <v>1</v>
          </cell>
          <cell r="D5" t="str">
            <v>4</v>
          </cell>
          <cell r="G5" t="str">
            <v>Text fehlt: 
“Hinw”eise an die Redaktion</v>
          </cell>
          <cell r="H5" t="str">
            <v>Zeilenumbruch möglich ?
unter meinem Pseudonym
[wie registriert]</v>
          </cell>
          <cell r="I5" t="str">
            <v xml:space="preserve">Klammer ist jetzt auch da </v>
          </cell>
          <cell r="J5" t="str">
            <v>Ja</v>
          </cell>
          <cell r="K5" t="str">
            <v>Klammer fehlt</v>
          </cell>
        </row>
        <row r="6">
          <cell r="A6" t="str">
            <v>5</v>
          </cell>
          <cell r="C6" t="str">
            <v>1</v>
          </cell>
          <cell r="D6" t="str">
            <v>5</v>
          </cell>
          <cell r="E6" t="str">
            <v>Diskussionen: Info zur Quelle</v>
          </cell>
          <cell r="G6" t="str">
            <v xml:space="preserve">Wenn Pseudonym verwendet ist, es durfte keinen Banner angezeigt werden.  </v>
          </cell>
          <cell r="J6" t="str">
            <v>Ja</v>
          </cell>
          <cell r="K6" t="str">
            <v>ok</v>
          </cell>
        </row>
        <row r="7">
          <cell r="A7" t="str">
            <v>6</v>
          </cell>
          <cell r="C7" t="str">
            <v>1</v>
          </cell>
          <cell r="D7" t="str">
            <v>6</v>
          </cell>
          <cell r="E7" t="str">
            <v>Einreichen / Fehler Text</v>
          </cell>
          <cell r="F7" t="str">
            <v>Ideen</v>
          </cell>
          <cell r="G7" t="str">
            <v>Tippfehler: Kriterium wurde nich(t) ausgewählt ...</v>
          </cell>
          <cell r="H7" t="str">
            <v>Fehler Text teilweise löschen: 
Folgende Fehler sind beim verarbeiten der Formulardaten aufgetreten.</v>
          </cell>
          <cell r="I7" t="str">
            <v>Schon gefixt in dem Ideen Bereich. 
1.Was ist mit der Uniformität? Es sollte auch den andere feedback.jsp und änliche Seiten geändert werden (10 Stelle). 
2. Überschrift der Feedback Seite (siehe Folie 6) heißt: “Ein Fehler is auftgetreten” auch in fall w</v>
          </cell>
          <cell r="J7" t="str">
            <v>Ja</v>
          </cell>
          <cell r="K7" t="str">
            <v>siehe Folie 1 (PPT4)
Punkt 38</v>
          </cell>
        </row>
        <row r="8">
          <cell r="A8" t="str">
            <v>7</v>
          </cell>
          <cell r="C8" t="str">
            <v>1</v>
          </cell>
          <cell r="D8" t="str">
            <v>7</v>
          </cell>
          <cell r="E8" t="str">
            <v>Einreichen Bestätigung Text</v>
          </cell>
          <cell r="F8" t="str">
            <v>Ideen</v>
          </cell>
          <cell r="G8" t="str">
            <v xml:space="preserve">
</v>
          </cell>
          <cell r="H8" t="str">
            <v xml:space="preserve">Text Änderung: Umsetzen “Ihen auch die Punkte des Startkurses gutgeschrieben.” mit “Ihnen auch Ihre Startpunkte gutschreiben.” </v>
          </cell>
          <cell r="I8" t="str">
            <v>Gleicher Text ist noch bei der Dokument einreichen feedback Seite aufgetreten. Die Seit ist auch gefixt (alte version ist 1.2).</v>
          </cell>
          <cell r="J8" t="str">
            <v>Ja</v>
          </cell>
          <cell r="K8" t="str">
            <v>ok</v>
          </cell>
        </row>
        <row r="9">
          <cell r="A9" t="str">
            <v>8</v>
          </cell>
          <cell r="C9" t="str">
            <v>1</v>
          </cell>
          <cell r="D9" t="str">
            <v>8</v>
          </cell>
          <cell r="E9" t="str">
            <v>Admin-Tool</v>
          </cell>
          <cell r="F9" t="str">
            <v>Ideen – Freischaltung</v>
          </cell>
          <cell r="G9" t="str">
            <v>Beim ersten Freischalten einer Idee/ eines Dokuments friert der ok Button und das ganze Admin-Tool ein. Beitrag ist danach aber freigeschaltet.
Update: passiert nur beim 1. Freischalten von Dokumenten oder Ideen</v>
          </cell>
          <cell r="I9" t="str">
            <v>Ich habe bei mir getestet. Unterschied zwischen meiner Entwicklulngsumgebung und Online QA server ist nur e-Mail funktionalität. Bei mir alles hat geklappt. Eine Schlecht behandelte Ausnahme.  
Können wir dann das Folgende festlegen: in fall wenn es gibts</v>
          </cell>
          <cell r="J9" t="str">
            <v>Ja</v>
          </cell>
          <cell r="K9" t="str">
            <v>ok</v>
          </cell>
        </row>
        <row r="10">
          <cell r="A10" t="str">
            <v>9</v>
          </cell>
          <cell r="C10" t="str">
            <v>1</v>
          </cell>
          <cell r="D10" t="str">
            <v>9</v>
          </cell>
          <cell r="E10" t="str">
            <v>Top-Seite</v>
          </cell>
          <cell r="G10" t="str">
            <v>Neue Idee, neue Aktivität und neue Diskussion erscheinen zwar unter neu, nicht aber unter den jeweiligen top´s</v>
          </cell>
          <cell r="I10" t="str">
            <v xml:space="preserve">Bis jetzt ich habe nur bei mir getestet. Eingereichte Ideen erscheinen sich unter Neue sowieso unter Tops. ?? Muss noch auf der  Online Version testen. 
Absturz von Admin-Tool und E-Mail sending hat verursacht auch dieses Problem. </v>
          </cell>
          <cell r="J10" t="str">
            <v>Ja</v>
          </cell>
          <cell r="K10" t="str">
            <v>ok</v>
          </cell>
        </row>
        <row r="11">
          <cell r="A11" t="str">
            <v>10</v>
          </cell>
          <cell r="C11" t="str">
            <v>1</v>
          </cell>
          <cell r="D11" t="str">
            <v>10</v>
          </cell>
          <cell r="E11" t="str">
            <v>Alle Einreichenseiten bzw. Suchseiten</v>
          </cell>
          <cell r="G11" t="str">
            <v xml:space="preserve">Siehe auch Punkt 3. </v>
          </cell>
          <cell r="H11" t="str">
            <v xml:space="preserve">Bitte erst nach Auswahl des Kriteriums die zugehörigen Stichwörter Anzeigen. </v>
          </cell>
          <cell r="J11" t="str">
            <v>Ja</v>
          </cell>
          <cell r="K11" t="str">
            <v>ok</v>
          </cell>
        </row>
        <row r="12">
          <cell r="A12" t="str">
            <v>11</v>
          </cell>
          <cell r="C12" t="str">
            <v>1</v>
          </cell>
          <cell r="D12" t="str">
            <v>11</v>
          </cell>
          <cell r="E12" t="str">
            <v>Download von Dokumenten, Ideen ..</v>
          </cell>
          <cell r="G12" t="str">
            <v xml:space="preserve">Idee war freigeschaltet, aber aus admin gar nicht hochgeladen. </v>
          </cell>
          <cell r="H12" t="str">
            <v>Deshalb sollte die „freischalten“- Checkbox erst nach dem Upload erscheinen.</v>
          </cell>
          <cell r="I12" t="str">
            <v>Wir brauchen neues Protokoll für Freischaltung den Beitrages weil derzeitige erlaubt zu viel.
Freischaltung eines Neues Dokumentes in Admin-Tool. Folgende Punkte müssen in einem Ablauf gemacht werden. Alles sollte korrekt sein   
1. „Freigeschaltet“ check</v>
          </cell>
          <cell r="J12" t="str">
            <v>Ja</v>
          </cell>
          <cell r="K12" t="str">
            <v>Freischaltung ist ok so, super</v>
          </cell>
        </row>
        <row r="13">
          <cell r="A13" t="str">
            <v>12</v>
          </cell>
          <cell r="C13" t="str">
            <v>1</v>
          </cell>
          <cell r="D13" t="str">
            <v>12</v>
          </cell>
          <cell r="E13" t="str">
            <v>Admin-Tool</v>
          </cell>
          <cell r="F13" t="str">
            <v>Teilnahmer Editor</v>
          </cell>
          <cell r="H13" t="str">
            <v>“Arbeitsstelle” ersetzen mit “Firma / Institution”
eMail (*)  und Homepage http:// noch aufhenmen.</v>
          </cell>
          <cell r="I13" t="str">
            <v xml:space="preserve"> </v>
          </cell>
          <cell r="J13" t="str">
            <v>Ja</v>
          </cell>
          <cell r="K13" t="str">
            <v>ok</v>
          </cell>
        </row>
        <row r="14">
          <cell r="A14" t="str">
            <v>13</v>
          </cell>
          <cell r="C14" t="str">
            <v>1</v>
          </cell>
          <cell r="D14" t="str">
            <v>13</v>
          </cell>
          <cell r="E14" t="str">
            <v>Punkte System Abrechnung</v>
          </cell>
          <cell r="G14" t="str">
            <v>Obwohl Teilnahmers Idee abgerufen wurde, hat Teilnehmer keine Einnahmen</v>
          </cell>
          <cell r="I14" t="str">
            <v xml:space="preserve">Gefixt: Problem mit Admin client. Nur einahmen nach abruf von Dokuments  waren mitgerechnet. </v>
          </cell>
          <cell r="J14" t="str">
            <v>Ja</v>
          </cell>
        </row>
        <row r="15">
          <cell r="A15" t="str">
            <v>14</v>
          </cell>
          <cell r="C15" t="str">
            <v>1</v>
          </cell>
          <cell r="D15" t="str">
            <v>14</v>
          </cell>
          <cell r="E15" t="str">
            <v>Admin-Tool</v>
          </cell>
          <cell r="F15" t="str">
            <v>Aktivitäten – Freischaltung</v>
          </cell>
          <cell r="G15" t="str">
            <v>Tippfehler: nicht Activitätat, sondern Aktivität</v>
          </cell>
          <cell r="J15" t="str">
            <v>Ja</v>
          </cell>
          <cell r="K15" t="str">
            <v>ok</v>
          </cell>
        </row>
        <row r="16">
          <cell r="A16" t="str">
            <v>15</v>
          </cell>
          <cell r="C16" t="str">
            <v>1</v>
          </cell>
          <cell r="D16" t="str">
            <v>15</v>
          </cell>
          <cell r="E16" t="str">
            <v>Dokument oder Probelese Download</v>
          </cell>
          <cell r="H16" t="str">
            <v>Bei Abruf eines fremden Textdokuments gab es kein „Speichern unter“- Fenster, sondern es wurde eine http-Seite aufgerufen. Kann man alle Dokumente mit einer Speichern unter“- Option verbinden</v>
          </cell>
          <cell r="I16" t="str">
            <v xml:space="preserve">Text datei ist immer beim allen Browsern als html behandelt. Um dieses Problem zu lösen wir müssen beschränken erlaubte File Typen zu den pdf und doc (Microsoft).  </v>
          </cell>
          <cell r="J16" t="str">
            <v>Ja</v>
          </cell>
          <cell r="K16" t="str">
            <v>ok, lassen wir so</v>
          </cell>
        </row>
        <row r="17">
          <cell r="A17" t="str">
            <v>16</v>
          </cell>
          <cell r="C17" t="str">
            <v>1</v>
          </cell>
          <cell r="D17" t="str">
            <v>16</v>
          </cell>
          <cell r="E17" t="str">
            <v xml:space="preserve">Einreichen </v>
          </cell>
          <cell r="F17" t="str">
            <v>Dokumenten, Ideen, Vearanstaltungen</v>
          </cell>
          <cell r="H17" t="str">
            <v>Wenn beim Einreichen von Dokumenten, Ideen und Veranstaltungen ein Fehler gemacht wird (z.B. eine Angabe vergessen wird), muss für den upload  die Datei neu gesucht werden. Kann man den Datei-Pfad für den upload nicht übernehmen, so dass nach Korrektur de</v>
          </cell>
          <cell r="I17" t="str">
            <v>Leider Ich hab gedacht dass es funkt nicht wegen Security. Obwohl HTML4.01 Spec sagte: „User agents may use the value of the value attribute as the initial file name.“ jede Browser erlaubt dass nicht wegen folgedes Security Problem. 
http://lists.w3.org/A</v>
          </cell>
          <cell r="J17" t="str">
            <v>Ja</v>
          </cell>
          <cell r="K17" t="str">
            <v>ok</v>
          </cell>
        </row>
        <row r="18">
          <cell r="A18" t="str">
            <v>17</v>
          </cell>
          <cell r="C18" t="str">
            <v>1</v>
          </cell>
          <cell r="D18" t="str">
            <v>17</v>
          </cell>
          <cell r="E18" t="str">
            <v>Einreichen</v>
          </cell>
          <cell r="F18" t="str">
            <v xml:space="preserve">Aktivitäten </v>
          </cell>
          <cell r="H18" t="str">
            <v>Siehe Punkt 3.
[die Wahl des Kriteriums beeinflusst die Anzeige der Stichwörter]</v>
          </cell>
          <cell r="J18" t="str">
            <v>Ja</v>
          </cell>
          <cell r="K18" t="str">
            <v>??</v>
          </cell>
        </row>
        <row r="19">
          <cell r="A19" t="str">
            <v>18</v>
          </cell>
          <cell r="B19" t="str">
            <v>X</v>
          </cell>
          <cell r="C19" t="str">
            <v>1</v>
          </cell>
          <cell r="D19" t="str">
            <v>18</v>
          </cell>
          <cell r="E19" t="str">
            <v>Download von Image- Broschüre</v>
          </cell>
          <cell r="H19" t="str">
            <v>Fehler beim Abruf der Image-Broschüre</v>
          </cell>
          <cell r="I19" t="str">
            <v xml:space="preserve">Die Umlaute in Dateiname. 
</v>
          </cell>
          <cell r="J19" t="str">
            <v>Ja</v>
          </cell>
          <cell r="K19" t="str">
            <v>ok</v>
          </cell>
        </row>
        <row r="20">
          <cell r="A20" t="str">
            <v>19</v>
          </cell>
          <cell r="C20" t="str">
            <v>1</v>
          </cell>
          <cell r="D20" t="str">
            <v>19-21</v>
          </cell>
          <cell r="E20" t="str">
            <v>Punkte System Abrechnung</v>
          </cell>
          <cell r="G20" t="str">
            <v>Siehe auch Punkt 13. und Folien 19-21</v>
          </cell>
          <cell r="I20" t="str">
            <v xml:space="preserve">Gefixt ..  (float) castig war benötig, es kann sein dass war früher ok mit JDK1.3. Ich habe nicht getestet. </v>
          </cell>
          <cell r="J20" t="str">
            <v>Ja</v>
          </cell>
        </row>
        <row r="21">
          <cell r="A21" t="str">
            <v>20</v>
          </cell>
          <cell r="C21" t="str">
            <v>1</v>
          </cell>
          <cell r="D21" t="str">
            <v>22</v>
          </cell>
          <cell r="E21" t="str">
            <v>Depot</v>
          </cell>
          <cell r="F21" t="str">
            <v>Analyse</v>
          </cell>
          <cell r="H21" t="str">
            <v>Bitte das gleiches Format der Dokument-Analysen auch zur Darstellung der Ideen benutzen
Siehe: Folie 22.</v>
          </cell>
          <cell r="J21" t="str">
            <v>Ja</v>
          </cell>
          <cell r="K21" t="str">
            <v>ok</v>
          </cell>
        </row>
        <row r="22">
          <cell r="A22" t="str">
            <v>21</v>
          </cell>
          <cell r="C22" t="str">
            <v>1</v>
          </cell>
          <cell r="D22" t="str">
            <v>23</v>
          </cell>
          <cell r="E22" t="str">
            <v>Depot</v>
          </cell>
          <cell r="F22" t="str">
            <v>Depot Hauptmenu</v>
          </cell>
          <cell r="H22" t="str">
            <v>Text Änderung:
1. ersetzten “Ausgewählte Dokumente, Diskussionen, Ideen, Aktivitäten abrufen” mit “ausgewählte Beiträge handeln oder kaufen”
2. Update menü: 
- neu erworbene Beiträge abrufen
- updates Ihrer erworbenen Beiträge abrufen
- eigene Beiträge ak</v>
          </cell>
          <cell r="I22" t="str">
            <v xml:space="preserve">Frage: „Neu“ unter Update menü, gehort dass zusammen oder nicht ?
</v>
          </cell>
          <cell r="J22" t="str">
            <v>Ja</v>
          </cell>
          <cell r="K22" t="str">
            <v>ok</v>
          </cell>
        </row>
        <row r="23">
          <cell r="A23" t="str">
            <v>22</v>
          </cell>
          <cell r="C23" t="str">
            <v>1</v>
          </cell>
          <cell r="D23" t="str">
            <v>24-26</v>
          </cell>
          <cell r="E23" t="str">
            <v>Depot</v>
          </cell>
          <cell r="F23" t="str">
            <v>Neu / Update / Aktualisieren</v>
          </cell>
          <cell r="H23" t="str">
            <v>Änderungen von den meherere Texten. Siehe Folie 24-26</v>
          </cell>
          <cell r="I23" t="str">
            <v xml:space="preserve">Der neue Knopf für „aktualisieren“ ist benötigt. Um diese zu erstellen ich brauche Schriftart und Größe für Text.   </v>
          </cell>
          <cell r="J23" t="str">
            <v>Warte ich noch :-)</v>
          </cell>
          <cell r="K23" t="str">
            <v>siehe Anhang (habe aber auch nicht den richtigen Font)</v>
          </cell>
        </row>
        <row r="24">
          <cell r="A24" t="str">
            <v>23</v>
          </cell>
          <cell r="C24" t="str">
            <v>1</v>
          </cell>
          <cell r="D24" t="str">
            <v>27</v>
          </cell>
          <cell r="E24" t="str">
            <v xml:space="preserve">Dokument </v>
          </cell>
          <cell r="F24" t="str">
            <v>Update</v>
          </cell>
          <cell r="H24" t="str">
            <v>Kann man zum Aktualisieren auch die Original-Maske zum Einreichen eines Beitrags mit den entsprechenden vorausgefüllten Feldern anzeigen (ohne Startkurs), damit der Autor auch andere Änderungen vornehmen kann ?</v>
          </cell>
          <cell r="I24" t="str">
            <v>Wir machen dass. Es ist schon gleiche seite für beide actions verwendet. 
Machen wir gleiche auch für Ideen und Aktivitäten ?</v>
          </cell>
          <cell r="J24" t="str">
            <v>Spaeter</v>
          </cell>
          <cell r="K24" t="str">
            <v>ok</v>
          </cell>
        </row>
        <row r="25">
          <cell r="A25" t="str">
            <v>24</v>
          </cell>
          <cell r="C25" t="str">
            <v>1</v>
          </cell>
          <cell r="D25" t="str">
            <v>28</v>
          </cell>
          <cell r="E25" t="str">
            <v>Punkte System Abrechnung</v>
          </cell>
          <cell r="F25" t="str">
            <v xml:space="preserve">Kursaktualisierung </v>
          </cell>
          <cell r="G25" t="str">
            <v>Startkurs waren 7 Punkte, neue Bewertung war 8, der aktuelle Kurs müßte 7,5 sein.
Ich habe das Dokument auch gar nicht upgedatet !!
Siehe Folie 28.</v>
          </cell>
          <cell r="I25" t="str">
            <v>Jetzt läuft 'the rate' (aktuelle Kurs) für Dukus und Ideen. Abrechnung war als Integer Operation durchgeführt.  
Datum 'update am' zeigt Datum von upload von Admin Client. Dokument war eingereicht und erst nach zwei tage mit Admin client hochgeladen und f</v>
          </cell>
          <cell r="J25" t="str">
            <v>Ja</v>
          </cell>
          <cell r="K25" t="str">
            <v>ok</v>
          </cell>
        </row>
        <row r="26">
          <cell r="A26" t="str">
            <v>25</v>
          </cell>
          <cell r="B26" t="str">
            <v>X</v>
          </cell>
          <cell r="C26" t="str">
            <v>2</v>
          </cell>
          <cell r="D26" t="str">
            <v>1</v>
          </cell>
          <cell r="E26" t="str">
            <v>Unternehmenspräsenz</v>
          </cell>
          <cell r="F26" t="str">
            <v>Image-Broschüre und Werbebanner einreichen.</v>
          </cell>
          <cell r="G26" t="str">
            <v>Auf Test2 fehler meldung: Das Speichern der Imagebroschüre ist fehlgeschlagen. Identische Meldung erscheint sich auch für Werbebanner.</v>
          </cell>
          <cell r="I26" t="str">
            <v xml:space="preserve">System Account problem. Wann Dateiname enthält Umlauts findet die Anwendung der Datei nicht. (ich muss noch prüfen). 
Ohne Umlauts alles funktioniert. (gleiches problem liegt beim Image-Broschüre)  </v>
          </cell>
          <cell r="J26" t="str">
            <v>Ja</v>
          </cell>
          <cell r="K26" t="str">
            <v>ok</v>
          </cell>
        </row>
        <row r="27">
          <cell r="A27" t="str">
            <v>26</v>
          </cell>
          <cell r="C27" t="str">
            <v>2</v>
          </cell>
          <cell r="D27" t="str">
            <v>2</v>
          </cell>
          <cell r="E27" t="str">
            <v>Akivitäten</v>
          </cell>
          <cell r="F27" t="str">
            <v xml:space="preserve">Einreichen </v>
          </cell>
          <cell r="H27" t="str">
            <v>Können wir das umgehen, indem wir die Anzahl default auf unbegrenzt setzen ?</v>
          </cell>
          <cell r="I27" t="str">
            <v xml:space="preserve">Ab jetzt default ist unbegrenzt.  </v>
          </cell>
          <cell r="J27" t="str">
            <v>Ja</v>
          </cell>
          <cell r="K27" t="str">
            <v>ok</v>
          </cell>
        </row>
        <row r="28">
          <cell r="A28" t="str">
            <v>27</v>
          </cell>
          <cell r="C28" t="str">
            <v>2</v>
          </cell>
          <cell r="D28" t="str">
            <v>3</v>
          </cell>
          <cell r="E28" t="str">
            <v>Akivitäten</v>
          </cell>
          <cell r="F28" t="str">
            <v xml:space="preserve">Einreichen </v>
          </cell>
          <cell r="G28" t="str">
            <v>1. Hier läßt sich aktuell keine Auswahl treffen und damit die Veranstaltung nicht einstellen. 
2. Außerdem: wenn ein Fehler auftritt müssen bei Veranstaltungen alle Angaben neu eingegeben werden. Beim Einreichen von Dokumenten/ Ideen/ Diskussionen bleiben</v>
          </cell>
          <cell r="H28" t="str">
            <v>3. Könnte zuäsätzlich bei Fehlern beim Einreichen von Dokumenten/ Ideen/ Aktivitäten der Pfad zu den Dateien voreingestellt bleiben ??</v>
          </cell>
          <cell r="I28" t="str">
            <v xml:space="preserve">1. Mein Fehler. Ich habe auch diese DB Tabele leer gemacht. 
2. Passiert nicht in Enwickl. Umgebung, und auch in Test Bereichen.  
3. Leider geht nicht (Siehe Problem 16). </v>
          </cell>
          <cell r="J28" t="str">
            <v>Ja</v>
          </cell>
          <cell r="K28" t="str">
            <v>ok</v>
          </cell>
        </row>
        <row r="29">
          <cell r="A29" t="str">
            <v>28</v>
          </cell>
          <cell r="B29" t="str">
            <v>X</v>
          </cell>
          <cell r="C29" t="str">
            <v>2</v>
          </cell>
          <cell r="D29" t="str">
            <v>4</v>
          </cell>
          <cell r="E29" t="str">
            <v>Top-Seite</v>
          </cell>
          <cell r="G29" t="str">
            <v>Eine eingereichte Idee taucht unter neu auf, nicht aber unter top-ideen, im Gegensatz zu top-Dokumenten und top-Diskussionen</v>
          </cell>
          <cell r="I29" t="str">
            <v>Ich habe auch auf Test 2 getestet. Neue Idee erscheint sich unter Tops und Neu.</v>
          </cell>
          <cell r="J29" t="str">
            <v>Ja</v>
          </cell>
          <cell r="K29" t="str">
            <v>ok</v>
          </cell>
        </row>
        <row r="30">
          <cell r="A30" t="str">
            <v>29</v>
          </cell>
          <cell r="B30" t="str">
            <v>X</v>
          </cell>
          <cell r="C30" t="str">
            <v>2</v>
          </cell>
          <cell r="D30" t="str">
            <v>5</v>
          </cell>
          <cell r="E30" t="str">
            <v>Top-Seite</v>
          </cell>
          <cell r="F30" t="str">
            <v>Schnellsuche</v>
          </cell>
          <cell r="G30" t="str">
            <v xml:space="preserve">Ich habe nach Mitarbeiterbefragung gesucht und angezeigt wird bei top-Interessen: Mitarbeiterbefragung (Vorgehen)
Das steht aber in der Stichwortliste gar nicht drin. Wissen Sie, wo das herkommt ? </v>
          </cell>
          <cell r="I30" t="str">
            <v>Schon früher gefixt</v>
          </cell>
          <cell r="J30" t="str">
            <v>Ja</v>
          </cell>
          <cell r="K30" t="str">
            <v>ok</v>
          </cell>
        </row>
        <row r="31">
          <cell r="A31" t="str">
            <v>30</v>
          </cell>
          <cell r="C31" t="str">
            <v>2</v>
          </cell>
          <cell r="D31" t="str">
            <v>6</v>
          </cell>
          <cell r="E31" t="str">
            <v>Dokument/ Info</v>
          </cell>
          <cell r="H31" t="str">
            <v>Bitte folgenden link zum „Depot// Auswahl“ hinzufügen, bei jeder Auswahl:
„zu Ihren ausgewählten Dateien“</v>
          </cell>
          <cell r="I31" t="str">
            <v>Ich habe folgende Strategie eingebaut: 
Link zum Depot-Auswahl erscheint sich: erst wenn Dokument schon in Storage liegt (nach klik auf Auswahl link), und naturlich schließt sich gegenseitig aus mit Auswahl (putInStorage) Link.    
Frage: Soll ich dass au</v>
          </cell>
          <cell r="J31" t="str">
            <v>Ja</v>
          </cell>
          <cell r="K31" t="str">
            <v>ok</v>
          </cell>
        </row>
        <row r="32">
          <cell r="A32" t="str">
            <v>31</v>
          </cell>
          <cell r="C32" t="str">
            <v>2</v>
          </cell>
          <cell r="D32" t="str">
            <v>7</v>
          </cell>
          <cell r="E32" t="str">
            <v>Punkte System Abrechnung</v>
          </cell>
          <cell r="G32" t="str">
            <v>Mit 2 Punkten eingestellt, mit 3 Punkten bewertet, müsste eigentlich auf 2,5 stehen.
Ein anderes Dokument mit 10 Punkten eingestellt, mit 2 Punkten bewertet, und steht richtig auf 6.
Ein weiters Dokument mit 10 Punkten eingestellt, mit 8 Punkten bewertet,</v>
          </cell>
          <cell r="I32" t="str">
            <v>Decimal Arithmetik ??. Richtig :-)</v>
          </cell>
          <cell r="J32" t="str">
            <v>Ja</v>
          </cell>
          <cell r="K32" t="str">
            <v>ok</v>
          </cell>
        </row>
        <row r="33">
          <cell r="A33" t="str">
            <v>32</v>
          </cell>
          <cell r="C33" t="str">
            <v>2</v>
          </cell>
          <cell r="D33" t="str">
            <v>8</v>
          </cell>
          <cell r="E33" t="str">
            <v>Punkte System Abrechnung</v>
          </cell>
          <cell r="F33" t="str">
            <v xml:space="preserve">Pfand </v>
          </cell>
          <cell r="H33" t="str">
            <v>Dokumente werden mit 5 Punkten Pfand belegt, Diskussionen mit 10 Punkten. Bitte immer 5 Punkte Pfand berechnen</v>
          </cell>
          <cell r="J33" t="str">
            <v>Ja</v>
          </cell>
          <cell r="K33" t="str">
            <v>ok</v>
          </cell>
        </row>
        <row r="34">
          <cell r="A34" t="str">
            <v>33</v>
          </cell>
          <cell r="C34" t="str">
            <v>3</v>
          </cell>
          <cell r="D34" t="str">
            <v>1</v>
          </cell>
          <cell r="E34" t="str">
            <v>Diskussionen</v>
          </cell>
          <cell r="G34" t="str">
            <v>Diese Diskussion habe ich selber angestoßen. Ich bekomme ein Feld, in dem ich mir selbstAntworten kann, und danach diesen Hinweis.
Kann man dieses Feld bei eigenen Diskussionen ganz ausblenden, sonst entsteht vielleicht Verwirrung.</v>
          </cell>
          <cell r="J34" t="str">
            <v>Ja</v>
          </cell>
          <cell r="K34" t="str">
            <v>ok</v>
          </cell>
        </row>
        <row r="35">
          <cell r="A35" t="str">
            <v>34</v>
          </cell>
          <cell r="C35" t="str">
            <v>3</v>
          </cell>
          <cell r="D35" t="str">
            <v>2</v>
          </cell>
          <cell r="E35" t="str">
            <v>Akivitäten</v>
          </cell>
          <cell r="G35" t="str">
            <v>Änderungen von mehrere Texten</v>
          </cell>
          <cell r="J35" t="str">
            <v>Ja</v>
          </cell>
          <cell r="K35" t="str">
            <v>ok</v>
          </cell>
        </row>
        <row r="36">
          <cell r="A36" t="str">
            <v>35</v>
          </cell>
          <cell r="C36" t="str">
            <v>3</v>
          </cell>
          <cell r="D36" t="str">
            <v>3</v>
          </cell>
          <cell r="E36" t="str">
            <v>Top-Seite</v>
          </cell>
          <cell r="G36" t="str">
            <v xml:space="preserve">Neue, eingereichte, und freigeschaltete Veranstaltung taucht nicht sofort unter Neu und nicht unter top-Aktivitäten auf.
Jetzt, 10 min später und nach 2-neuen launches wird die Veranstaltung angezeigt. </v>
          </cell>
          <cell r="J36" t="str">
            <v>Ja</v>
          </cell>
          <cell r="K36" t="str">
            <v>ok</v>
          </cell>
        </row>
        <row r="37">
          <cell r="A37" t="str">
            <v>36</v>
          </cell>
          <cell r="C37" t="str">
            <v>3</v>
          </cell>
          <cell r="D37" t="str">
            <v>4</v>
          </cell>
          <cell r="E37" t="str">
            <v>Alle Einreichenseiten bzw. Suchseiten</v>
          </cell>
          <cell r="G37" t="str">
            <v>Text „Kriterium Einreichen“ bitte auf allen Einreichseiten (Dok, Disk, Ideen, Aktivitäten) ändern zu „Kriterium“</v>
          </cell>
          <cell r="J37" t="str">
            <v>Ja</v>
          </cell>
          <cell r="K37" t="str">
            <v>ok</v>
          </cell>
        </row>
        <row r="38">
          <cell r="A38" t="str">
            <v>37</v>
          </cell>
          <cell r="C38" t="str">
            <v>3</v>
          </cell>
          <cell r="D38" t="str">
            <v>5</v>
          </cell>
          <cell r="E38" t="str">
            <v>Imagebroschüre</v>
          </cell>
          <cell r="G38" t="str">
            <v>Fehler beim Abruf der Imagebroschüre, Werbebanner wird aber angezeigt</v>
          </cell>
          <cell r="I38" t="str">
            <v>Gefixt: Aber alle fehlende ImageBroschüre (die Umlaute enthalten in Dateiname) mussen wieder eingeriechtet werden</v>
          </cell>
          <cell r="J38" t="str">
            <v>Ja</v>
          </cell>
          <cell r="K38" t="str">
            <v>ok</v>
          </cell>
        </row>
        <row r="39">
          <cell r="A39" t="str">
            <v>38</v>
          </cell>
          <cell r="C39" t="str">
            <v>4</v>
          </cell>
          <cell r="D39" t="str">
            <v>1</v>
          </cell>
          <cell r="E39" t="str">
            <v>Alle Einreichenseiten</v>
          </cell>
          <cell r="G39" t="str">
            <v>Bitte überschrift „Ein Fehler ist aufgetreten“ mit „bitte korrigieren Sie folgende Eingabe(n):
Text Änderung: „angegeben“ mit „angeben“ ersetzen</v>
          </cell>
          <cell r="I39" t="str">
            <v>Siehe auch Punkt 6</v>
          </cell>
          <cell r="J39" t="str">
            <v>Ja</v>
          </cell>
          <cell r="K39" t="str">
            <v>ok (siehe Folie 4)</v>
          </cell>
        </row>
        <row r="40">
          <cell r="A40" t="str">
            <v>39</v>
          </cell>
          <cell r="C40" t="str">
            <v>4</v>
          </cell>
          <cell r="D40" t="str">
            <v>2</v>
          </cell>
          <cell r="E40" t="str">
            <v>Dokumente / Ideen</v>
          </cell>
          <cell r="F40" t="str">
            <v xml:space="preserve">Einreichen </v>
          </cell>
          <cell r="H40" t="str">
            <v>Text Änderung: „Kriterien“ mit „Kriterium“ ersetzen.</v>
          </cell>
          <cell r="I40" t="str">
            <v xml:space="preserve">Ich sollte dass auch beim Punkt 36. schon selber merken. Bein mir alles siehst wie so as. 
   &lt;font id="subtitel"&gt; Kriterien *&lt;font id="subtiteladditum"&gt; [Danach werden nur noch die Stichwörter dieses Kriteriums angezeigt.]&lt;/font&gt;&lt;/font&gt;&lt;/div&gt;
</v>
          </cell>
          <cell r="J40" t="str">
            <v>Ja</v>
          </cell>
          <cell r="K40" t="str">
            <v>ok</v>
          </cell>
        </row>
        <row r="41">
          <cell r="A41" t="str">
            <v>40</v>
          </cell>
          <cell r="C41" t="str">
            <v>4</v>
          </cell>
          <cell r="D41" t="str">
            <v>3</v>
          </cell>
          <cell r="E41" t="str">
            <v>Dokumente / Ideen</v>
          </cell>
          <cell r="F41" t="str">
            <v xml:space="preserve">Einreichen </v>
          </cell>
          <cell r="H41" t="str">
            <v xml:space="preserve">Text Änderung: 
Text „Dann werden Ihnen auch Ihre Startpunkte gutschreiben.“ mit „Dann werden Ihnen auch Ihre Startpunkte auf Ihr Konto im Depot überwiesen.“ ersetzten.
Siehe auch Punkt 7 </v>
          </cell>
          <cell r="J41" t="str">
            <v>Ja</v>
          </cell>
          <cell r="K41" t="str">
            <v>ok</v>
          </cell>
        </row>
        <row r="42">
          <cell r="A42" t="str">
            <v>41</v>
          </cell>
          <cell r="C42" t="str">
            <v>4</v>
          </cell>
          <cell r="D42" t="str">
            <v>4</v>
          </cell>
          <cell r="E42" t="str">
            <v>Akivitäten</v>
          </cell>
          <cell r="F42" t="str">
            <v>Detail-Info</v>
          </cell>
          <cell r="H42" t="str">
            <v>Text Änderung: „zu Ihren ausgewählten Dateien“ mit „Zu Ihrer Auswahl“ ersetzen.</v>
          </cell>
          <cell r="I42" t="str">
            <v>Es wird online mit naechstem Aktualisierung</v>
          </cell>
          <cell r="J42" t="str">
            <v>Ja</v>
          </cell>
          <cell r="K42" t="str">
            <v>siehe Folie 5</v>
          </cell>
        </row>
        <row r="43">
          <cell r="A43" t="str">
            <v>42</v>
          </cell>
          <cell r="C43" t="str">
            <v>4</v>
          </cell>
          <cell r="D43" t="str">
            <v>4</v>
          </cell>
          <cell r="E43" t="str">
            <v>Aktivitäten</v>
          </cell>
          <cell r="F43" t="str">
            <v>weitere Informationen abrufen</v>
          </cell>
          <cell r="H43" t="str">
            <v>1. wenn Aktivität "ausgewählt wird, dann Hinweis: 
zu Ihrer Auswahl
Im Depot die Auswahl solange anzeigen und Informationen downloaden lassen, bis die Auswahl gelöscht wird
2. wenn  "weitere Informationen abrufen" angeclickt wird, bitte direkt die Inform</v>
          </cell>
          <cell r="J43" t="str">
            <v>Ja</v>
          </cell>
          <cell r="K43" t="str">
            <v>siehe Folie 5</v>
          </cell>
        </row>
        <row r="44">
          <cell r="A44" t="str">
            <v>43</v>
          </cell>
          <cell r="C44" t="str">
            <v>12.07.03</v>
          </cell>
          <cell r="D44" t="str">
            <v>1</v>
          </cell>
          <cell r="E44" t="str">
            <v>Depot</v>
          </cell>
          <cell r="F44" t="str">
            <v>Auswahl</v>
          </cell>
          <cell r="H44" t="str">
            <v>wie in Folie 1 angegeben</v>
          </cell>
        </row>
        <row r="45">
          <cell r="A45" t="str">
            <v>44</v>
          </cell>
          <cell r="C45" t="str">
            <v>12.07.04</v>
          </cell>
          <cell r="D45" t="str">
            <v>2</v>
          </cell>
          <cell r="E45" t="str">
            <v>Depot</v>
          </cell>
          <cell r="F45" t="str">
            <v>Konto/ Analysen</v>
          </cell>
          <cell r="H45" t="str">
            <v>Trennung der Diskussionen nach:
eigene Fragen
eigene Antworten
+ kleine Schönheitsänderung</v>
          </cell>
        </row>
        <row r="46">
          <cell r="A46" t="str">
            <v>45</v>
          </cell>
          <cell r="C46" t="str">
            <v>12.07.05</v>
          </cell>
          <cell r="D46" t="str">
            <v>3</v>
          </cell>
          <cell r="F46" t="str">
            <v>Konto/ Analysen</v>
          </cell>
          <cell r="H46" t="str">
            <v>kleine Schönheitsänderung</v>
          </cell>
        </row>
        <row r="47">
          <cell r="A47" t="str">
            <v>46</v>
          </cell>
          <cell r="C47" t="str">
            <v>12.07.06</v>
          </cell>
          <cell r="D47" t="str">
            <v>4</v>
          </cell>
          <cell r="E47" t="str">
            <v>Dokument</v>
          </cell>
          <cell r="F47" t="str">
            <v xml:space="preserve">Einreichen </v>
          </cell>
          <cell r="G47" t="str">
            <v>Fehlermeldung</v>
          </cell>
          <cell r="H47" t="str">
            <v>wie in Folie angegeben: wurde nicht ergänzen</v>
          </cell>
        </row>
        <row r="48">
          <cell r="A48" t="str">
            <v>47</v>
          </cell>
          <cell r="C48" t="str">
            <v>12.07.07</v>
          </cell>
          <cell r="D48" t="str">
            <v>5</v>
          </cell>
          <cell r="G48" t="str">
            <v>Dokumente, Ideen, Diskussionen, Aktivitäten</v>
          </cell>
          <cell r="H48" t="str">
            <v>wie in Folie 5</v>
          </cell>
        </row>
        <row r="49">
          <cell r="A49" t="str">
            <v>48</v>
          </cell>
          <cell r="C49" t="str">
            <v>12.07.08</v>
          </cell>
          <cell r="E49" t="str">
            <v>Aktivitäten</v>
          </cell>
          <cell r="F49" t="str">
            <v>Index</v>
          </cell>
          <cell r="G49" t="str">
            <v>Frage: Wie wird eigentlich der Index berechnet ?</v>
          </cell>
          <cell r="H49" t="str">
            <v xml:space="preserve"> Ursprünglich sollte es so sein, dass mit jedem Abruf der weiteren Informationen der Indexzähler 1 addiert. Habe ich gemacht, aber es ändert sich nichts.</v>
          </cell>
        </row>
        <row r="50">
          <cell r="J50" t="str">
            <v>Ja</v>
          </cell>
        </row>
        <row r="51">
          <cell r="A51" t="str">
            <v>45</v>
          </cell>
          <cell r="C51" t="str">
            <v>X</v>
          </cell>
          <cell r="D51" t="str">
            <v>X</v>
          </cell>
          <cell r="E51" t="str">
            <v>buttons</v>
          </cell>
          <cell r="K51" t="str">
            <v>später realisieren</v>
          </cell>
        </row>
        <row r="52">
          <cell r="A52" t="str">
            <v>46</v>
          </cell>
          <cell r="C52" t="str">
            <v>X</v>
          </cell>
          <cell r="D52" t="str">
            <v>X</v>
          </cell>
          <cell r="E52" t="str">
            <v>replaceSpecialChars</v>
          </cell>
          <cell r="G52" t="str">
            <v>Chars anderer Sprachen werden nicht korrekt wiederggeben</v>
          </cell>
          <cell r="K52" t="str">
            <v>später realisieren</v>
          </cell>
        </row>
        <row r="53">
          <cell r="A53" t="str">
            <v>47</v>
          </cell>
          <cell r="C53" t="str">
            <v>X</v>
          </cell>
          <cell r="D53" t="str">
            <v>X</v>
          </cell>
          <cell r="G53" t="str">
            <v>automatische Versendung vergessener Passwörter</v>
          </cell>
          <cell r="K53" t="str">
            <v>später realisieren</v>
          </cell>
        </row>
        <row r="54">
          <cell r="A54" t="str">
            <v>48</v>
          </cell>
          <cell r="C54" t="str">
            <v>X</v>
          </cell>
          <cell r="D54" t="str">
            <v>X</v>
          </cell>
          <cell r="E54" t="str">
            <v>Diskussion</v>
          </cell>
          <cell r="F54" t="str">
            <v>Bewertung/ Pfand</v>
          </cell>
          <cell r="G54" t="str">
            <v>wenn ich mehrere Antworten gegeben habe erhalte ich für jede Antwort die Punkte gutgeschrieben. Ich dürfte aber nur einmal Punkte für alle Antworten bekommen</v>
          </cell>
          <cell r="K54" t="str">
            <v>später realisieren</v>
          </cell>
        </row>
        <row r="55">
          <cell r="A55" t="str">
            <v>49</v>
          </cell>
          <cell r="C55" t="str">
            <v>X</v>
          </cell>
          <cell r="D55" t="str">
            <v>X</v>
          </cell>
          <cell r="E55" t="str">
            <v>Diskussion</v>
          </cell>
          <cell r="F55" t="str">
            <v>Bewertung/ Pfand</v>
          </cell>
          <cell r="G55" t="str">
            <v xml:space="preserve">wenn es keine Antworten zu meiner Frage gegeben hat, dürfte die Frage aus der Seite: Bewertung/ Pfand gar nicht auftauchen. Das Pfand müßte nach Ablauf der Diskussion automatisch gutgeschrieben werden. </v>
          </cell>
          <cell r="K55" t="str">
            <v>später realisieren</v>
          </cell>
        </row>
        <row r="56">
          <cell r="A56" t="str">
            <v>50</v>
          </cell>
          <cell r="C56" t="str">
            <v>X</v>
          </cell>
          <cell r="D56" t="str">
            <v>X</v>
          </cell>
          <cell r="E56" t="str">
            <v>Auswahl</v>
          </cell>
          <cell r="G56" t="str">
            <v>tauschen und kaufen trennen von Merkzettel (Diskussionen/ Aktivitäten)</v>
          </cell>
          <cell r="K56" t="str">
            <v>später realisieren</v>
          </cell>
        </row>
        <row r="57">
          <cell r="A57" t="str">
            <v>51</v>
          </cell>
          <cell r="C57" t="str">
            <v>X</v>
          </cell>
          <cell r="D57" t="str">
            <v>X</v>
          </cell>
        </row>
        <row r="58">
          <cell r="C58" t="str">
            <v>X</v>
          </cell>
          <cell r="D58" t="str">
            <v>X</v>
          </cell>
        </row>
      </sheetData>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88502-216F-42F1-9D68-07CB2B19B63F}">
  <sheetPr>
    <tabColor theme="9" tint="0.79998168889431442"/>
  </sheetPr>
  <dimension ref="A1:AF103"/>
  <sheetViews>
    <sheetView tabSelected="1" topLeftCell="I1" zoomScaleNormal="100" zoomScaleSheetLayoutView="100" workbookViewId="0">
      <selection activeCell="AA4" sqref="AA4"/>
    </sheetView>
  </sheetViews>
  <sheetFormatPr defaultColWidth="10.90625" defaultRowHeight="12.5" x14ac:dyDescent="0.25"/>
  <cols>
    <col min="1" max="6" width="16.6328125" customWidth="1"/>
    <col min="7" max="8" width="16.6328125" style="15" customWidth="1"/>
    <col min="9" max="19" width="16.6328125" customWidth="1"/>
    <col min="20" max="23" width="16.6328125" hidden="1" customWidth="1"/>
    <col min="24" max="24" width="16.6328125" customWidth="1"/>
    <col min="25" max="25" width="12.6328125" style="15" customWidth="1"/>
    <col min="26" max="31" width="16.6328125" customWidth="1"/>
    <col min="32" max="32" width="12.6328125" customWidth="1"/>
  </cols>
  <sheetData>
    <row r="1" spans="1:32" x14ac:dyDescent="0.25">
      <c r="A1">
        <v>1</v>
      </c>
      <c r="B1">
        <f t="shared" ref="B1:M1" si="0">A1+1</f>
        <v>2</v>
      </c>
      <c r="C1">
        <f t="shared" si="0"/>
        <v>3</v>
      </c>
      <c r="D1">
        <f t="shared" si="0"/>
        <v>4</v>
      </c>
      <c r="E1">
        <f t="shared" si="0"/>
        <v>5</v>
      </c>
      <c r="F1">
        <f t="shared" si="0"/>
        <v>6</v>
      </c>
      <c r="G1">
        <f t="shared" si="0"/>
        <v>7</v>
      </c>
      <c r="H1">
        <f>G1+1</f>
        <v>8</v>
      </c>
      <c r="I1">
        <f t="shared" si="0"/>
        <v>9</v>
      </c>
      <c r="J1">
        <f t="shared" si="0"/>
        <v>10</v>
      </c>
      <c r="K1">
        <f t="shared" si="0"/>
        <v>11</v>
      </c>
      <c r="L1">
        <f t="shared" si="0"/>
        <v>12</v>
      </c>
      <c r="M1">
        <f t="shared" si="0"/>
        <v>13</v>
      </c>
      <c r="N1">
        <f t="shared" ref="N1:O1" si="1">M1+1</f>
        <v>14</v>
      </c>
      <c r="O1">
        <f t="shared" si="1"/>
        <v>15</v>
      </c>
      <c r="P1">
        <f>O1+1</f>
        <v>16</v>
      </c>
      <c r="Q1">
        <f t="shared" ref="Q1:AF1" si="2">P1+1</f>
        <v>17</v>
      </c>
      <c r="R1">
        <f t="shared" si="2"/>
        <v>18</v>
      </c>
      <c r="S1">
        <f t="shared" si="2"/>
        <v>19</v>
      </c>
      <c r="T1">
        <f t="shared" si="2"/>
        <v>20</v>
      </c>
      <c r="U1">
        <f t="shared" si="2"/>
        <v>21</v>
      </c>
      <c r="V1">
        <f t="shared" si="2"/>
        <v>22</v>
      </c>
      <c r="W1">
        <f t="shared" si="2"/>
        <v>23</v>
      </c>
      <c r="X1">
        <f t="shared" si="2"/>
        <v>24</v>
      </c>
      <c r="Z1">
        <f>X1+1</f>
        <v>25</v>
      </c>
      <c r="AA1">
        <f t="shared" si="2"/>
        <v>26</v>
      </c>
      <c r="AB1">
        <f t="shared" si="2"/>
        <v>27</v>
      </c>
      <c r="AC1">
        <f t="shared" si="2"/>
        <v>28</v>
      </c>
      <c r="AD1">
        <f t="shared" si="2"/>
        <v>29</v>
      </c>
      <c r="AE1">
        <f t="shared" si="2"/>
        <v>30</v>
      </c>
      <c r="AF1">
        <f t="shared" si="2"/>
        <v>31</v>
      </c>
    </row>
    <row r="2" spans="1:32" s="35" customFormat="1" ht="21" x14ac:dyDescent="0.25">
      <c r="A2" s="36" t="s">
        <v>44</v>
      </c>
      <c r="B2" s="36" t="s">
        <v>17</v>
      </c>
      <c r="C2" s="20" t="s">
        <v>9</v>
      </c>
      <c r="D2" s="20" t="s">
        <v>10</v>
      </c>
      <c r="E2" s="21" t="s">
        <v>101</v>
      </c>
      <c r="F2" s="21" t="s">
        <v>8</v>
      </c>
      <c r="G2" s="21" t="s">
        <v>11</v>
      </c>
      <c r="H2" s="21" t="s">
        <v>103</v>
      </c>
      <c r="I2" s="21" t="s">
        <v>104</v>
      </c>
      <c r="J2" s="21" t="s">
        <v>102</v>
      </c>
      <c r="K2" s="34" t="s">
        <v>13</v>
      </c>
      <c r="L2" s="34" t="s">
        <v>12</v>
      </c>
      <c r="M2" s="34" t="s">
        <v>14</v>
      </c>
      <c r="N2" s="34" t="s">
        <v>15</v>
      </c>
      <c r="O2" s="34" t="s">
        <v>16</v>
      </c>
      <c r="P2" s="39" t="s">
        <v>113</v>
      </c>
      <c r="Q2" s="39" t="s">
        <v>109</v>
      </c>
      <c r="R2" s="37" t="s">
        <v>20</v>
      </c>
      <c r="S2" s="37" t="s">
        <v>21</v>
      </c>
      <c r="T2" s="37" t="s">
        <v>22</v>
      </c>
      <c r="U2" s="37" t="s">
        <v>23</v>
      </c>
      <c r="V2" s="37" t="s">
        <v>24</v>
      </c>
      <c r="W2" s="37" t="s">
        <v>25</v>
      </c>
      <c r="X2" s="37" t="s">
        <v>26</v>
      </c>
      <c r="Y2" s="38"/>
      <c r="Z2" s="40" t="s">
        <v>27</v>
      </c>
      <c r="AA2" s="40" t="s">
        <v>28</v>
      </c>
      <c r="AB2" s="40" t="s">
        <v>29</v>
      </c>
      <c r="AC2" s="40" t="s">
        <v>30</v>
      </c>
      <c r="AD2" s="40" t="s">
        <v>31</v>
      </c>
      <c r="AE2" s="40" t="s">
        <v>32</v>
      </c>
      <c r="AF2" s="40" t="s">
        <v>33</v>
      </c>
    </row>
    <row r="3" spans="1:32" s="4" customFormat="1" ht="60" customHeight="1" x14ac:dyDescent="0.2">
      <c r="A3" s="20" t="str">
        <f t="shared" ref="A3:O3" si="3" xml:space="preserve"> "x_G" &amp; A1 &amp;"_" &amp; A2</f>
        <v>x_G1_GembaWalk</v>
      </c>
      <c r="B3" s="20" t="str">
        <f t="shared" si="3"/>
        <v>x_G2_ProjPhase</v>
      </c>
      <c r="C3" s="20" t="str">
        <f t="shared" si="3"/>
        <v>x_G3_date</v>
      </c>
      <c r="D3" s="20" t="str">
        <f t="shared" si="3"/>
        <v>x_G4_time</v>
      </c>
      <c r="E3" s="21" t="str">
        <f xml:space="preserve"> "x_G" &amp; E1 &amp;"_" &amp; E2</f>
        <v>x_G5_LocationNumber</v>
      </c>
      <c r="F3" s="21" t="str">
        <f t="shared" ref="F3" si="4" xml:space="preserve"> "x_G" &amp; F1 &amp;"_" &amp; F2</f>
        <v>x_G6_Location</v>
      </c>
      <c r="G3" s="21" t="str">
        <f t="shared" si="3"/>
        <v>x_G7_locType</v>
      </c>
      <c r="H3" s="21" t="str">
        <f t="shared" si="3"/>
        <v>x_G8_locGenCleanliness</v>
      </c>
      <c r="I3" s="21" t="str">
        <f t="shared" si="3"/>
        <v>x_G9_locGenCrowdedness</v>
      </c>
      <c r="J3" s="21" t="str">
        <f xml:space="preserve"> "x_G" &amp; J1 &amp;"_" &amp; J2</f>
        <v>x_G10_locDaysSinceLastRemovalService</v>
      </c>
      <c r="K3" s="34" t="str">
        <f xml:space="preserve"> "x_G" &amp; K1 &amp;"_" &amp; K2</f>
        <v>x_G11_TrashCanVisibility</v>
      </c>
      <c r="L3" s="34" t="str">
        <f t="shared" si="3"/>
        <v>x_G12_TrashCanDistance</v>
      </c>
      <c r="M3" s="34" t="str">
        <f t="shared" si="3"/>
        <v>x_G13_TrashCanFillStatus</v>
      </c>
      <c r="N3" s="34" t="str">
        <f t="shared" si="3"/>
        <v>x_G14_TrashCanUsability</v>
      </c>
      <c r="O3" s="34" t="str">
        <f t="shared" si="3"/>
        <v>x_G15_TrashCanFeatures</v>
      </c>
      <c r="P3" s="39" t="str">
        <f xml:space="preserve"> "Y_G" &amp; P1 &amp;"_" &amp; P2</f>
        <v>Y_G16_LitterArea (m^2)</v>
      </c>
      <c r="Q3" s="39" t="str">
        <f t="shared" ref="Q3:X3" si="5" xml:space="preserve"> "Y_G" &amp; Q1 &amp;"_" &amp; Q2</f>
        <v>Y_G17_LitterPieces</v>
      </c>
      <c r="R3" s="37" t="str">
        <f t="shared" si="5"/>
        <v>Y_G18_Food_1_perc</v>
      </c>
      <c r="S3" s="37" t="str">
        <f t="shared" si="5"/>
        <v>Y_G19_Paper_2_perc</v>
      </c>
      <c r="T3" s="37" t="str">
        <f t="shared" si="5"/>
        <v>Y_G20_Metal_3_perc</v>
      </c>
      <c r="U3" s="37" t="str">
        <f t="shared" si="5"/>
        <v>Y_G21_ChewGum_4_perc</v>
      </c>
      <c r="V3" s="37" t="str">
        <f t="shared" si="5"/>
        <v>Y_G22_Glas_5_perc</v>
      </c>
      <c r="W3" s="37" t="str">
        <f t="shared" si="5"/>
        <v>Y_G23_Plastic_6_perc</v>
      </c>
      <c r="X3" s="37" t="str">
        <f t="shared" si="5"/>
        <v>Y_G24_CigButts_7_perc</v>
      </c>
      <c r="Y3" s="3" t="s">
        <v>7</v>
      </c>
      <c r="Z3" s="41" t="str">
        <f t="shared" ref="Z3:AF3" si="6" xml:space="preserve"> "Y_G" &amp; Z1 &amp;"_" &amp; Z2</f>
        <v>Y_G25_Food_1_pcs</v>
      </c>
      <c r="AA3" s="41" t="str">
        <f t="shared" si="6"/>
        <v>Y_G26_Paper_2_pcs</v>
      </c>
      <c r="AB3" s="41" t="str">
        <f t="shared" si="6"/>
        <v>Y_G27_Metal_3_pcs</v>
      </c>
      <c r="AC3" s="41" t="str">
        <f t="shared" si="6"/>
        <v>Y_G28_ChewGum_4_pcs</v>
      </c>
      <c r="AD3" s="41" t="str">
        <f t="shared" si="6"/>
        <v>Y_G29_Glas_5_pcs</v>
      </c>
      <c r="AE3" s="41" t="str">
        <f t="shared" si="6"/>
        <v>Y_G30_Plastic_6_pcs</v>
      </c>
      <c r="AF3" s="41" t="str">
        <f t="shared" si="6"/>
        <v>Y_G31_CigButts_7_pcs</v>
      </c>
    </row>
    <row r="4" spans="1:32" ht="13" x14ac:dyDescent="0.3">
      <c r="A4">
        <v>1</v>
      </c>
      <c r="B4" s="1" t="s">
        <v>18</v>
      </c>
      <c r="C4" s="6">
        <v>44927</v>
      </c>
      <c r="D4" s="8">
        <v>0.3125</v>
      </c>
      <c r="E4" s="1">
        <v>1</v>
      </c>
      <c r="F4" s="1" t="s">
        <v>0</v>
      </c>
      <c r="G4" s="73" t="s">
        <v>89</v>
      </c>
      <c r="H4" s="14" t="s">
        <v>47</v>
      </c>
      <c r="I4" s="14" t="s">
        <v>45</v>
      </c>
      <c r="J4" s="2">
        <v>0</v>
      </c>
      <c r="K4" s="2">
        <v>10</v>
      </c>
      <c r="L4" s="2">
        <v>1</v>
      </c>
      <c r="M4" s="2">
        <v>0</v>
      </c>
      <c r="N4" s="2">
        <v>0</v>
      </c>
      <c r="O4" s="2" t="s">
        <v>108</v>
      </c>
      <c r="P4" s="2">
        <v>2</v>
      </c>
      <c r="Q4" s="2">
        <v>100</v>
      </c>
      <c r="R4" s="10">
        <v>0.05</v>
      </c>
      <c r="S4" s="10">
        <v>0.2</v>
      </c>
      <c r="T4" s="10">
        <v>0.15</v>
      </c>
      <c r="U4" s="10">
        <v>0</v>
      </c>
      <c r="V4" s="10">
        <v>0.1</v>
      </c>
      <c r="W4" s="10">
        <v>0.2</v>
      </c>
      <c r="X4" s="10">
        <v>0.3</v>
      </c>
      <c r="Y4" s="16">
        <f xml:space="preserve"> SUM(R4:X4)</f>
        <v>1</v>
      </c>
      <c r="Z4" s="17">
        <f t="shared" ref="Z4:AF4" si="7">$Q4* R4</f>
        <v>5</v>
      </c>
      <c r="AA4" s="17">
        <f t="shared" si="7"/>
        <v>20</v>
      </c>
      <c r="AB4" s="17">
        <f t="shared" si="7"/>
        <v>15</v>
      </c>
      <c r="AC4" s="17">
        <f t="shared" si="7"/>
        <v>0</v>
      </c>
      <c r="AD4" s="17">
        <f t="shared" si="7"/>
        <v>10</v>
      </c>
      <c r="AE4" s="17">
        <f t="shared" si="7"/>
        <v>20</v>
      </c>
      <c r="AF4" s="17">
        <f t="shared" si="7"/>
        <v>30</v>
      </c>
    </row>
    <row r="5" spans="1:32" ht="13" x14ac:dyDescent="0.3">
      <c r="A5">
        <v>1</v>
      </c>
      <c r="B5" s="1" t="s">
        <v>18</v>
      </c>
      <c r="C5" s="6">
        <v>44927</v>
      </c>
      <c r="D5" s="8">
        <v>0.32291666666666669</v>
      </c>
      <c r="E5" s="1">
        <v>2</v>
      </c>
      <c r="F5" s="1" t="s">
        <v>1</v>
      </c>
      <c r="G5" s="73" t="s">
        <v>90</v>
      </c>
      <c r="H5" s="14" t="s">
        <v>45</v>
      </c>
      <c r="I5" s="14" t="s">
        <v>47</v>
      </c>
      <c r="J5" s="2">
        <v>0</v>
      </c>
      <c r="K5" s="2">
        <v>4</v>
      </c>
      <c r="L5" s="2">
        <v>1</v>
      </c>
      <c r="M5" s="2">
        <v>1</v>
      </c>
      <c r="N5" s="2">
        <v>1</v>
      </c>
      <c r="O5" s="2" t="s">
        <v>107</v>
      </c>
      <c r="P5" s="2">
        <v>5</v>
      </c>
      <c r="Q5" s="2">
        <v>200</v>
      </c>
      <c r="R5" s="11">
        <v>0.1</v>
      </c>
      <c r="S5" s="11">
        <v>0.25</v>
      </c>
      <c r="T5" s="11">
        <v>0.05</v>
      </c>
      <c r="U5" s="11">
        <v>0</v>
      </c>
      <c r="V5" s="11">
        <v>0.2</v>
      </c>
      <c r="W5" s="11">
        <v>0.2</v>
      </c>
      <c r="X5" s="11">
        <v>0.2</v>
      </c>
      <c r="Y5" s="16">
        <f t="shared" ref="Y5:Y68" si="8" xml:space="preserve"> SUM(R5:X5)</f>
        <v>1</v>
      </c>
      <c r="Z5" s="17">
        <f t="shared" ref="Z5:Z68" si="9">$Q5* R5</f>
        <v>20</v>
      </c>
      <c r="AA5" s="17">
        <f t="shared" ref="AA5:AA68" si="10">$Q5* S5</f>
        <v>50</v>
      </c>
      <c r="AB5" s="17">
        <f t="shared" ref="AB5:AB68" si="11">$Q5* T5</f>
        <v>10</v>
      </c>
      <c r="AC5" s="17">
        <f t="shared" ref="AC5:AC68" si="12">$Q5* U5</f>
        <v>0</v>
      </c>
      <c r="AD5" s="17">
        <f t="shared" ref="AD5:AF68" si="13">$Q5* V5</f>
        <v>40</v>
      </c>
      <c r="AE5" s="17">
        <f t="shared" si="13"/>
        <v>40</v>
      </c>
      <c r="AF5" s="17">
        <f t="shared" si="13"/>
        <v>40</v>
      </c>
    </row>
    <row r="6" spans="1:32" ht="13" x14ac:dyDescent="0.3">
      <c r="A6">
        <v>1</v>
      </c>
      <c r="B6" s="1" t="s">
        <v>18</v>
      </c>
      <c r="C6" s="6">
        <v>44927</v>
      </c>
      <c r="D6" s="8">
        <v>0.33333333333333331</v>
      </c>
      <c r="E6">
        <v>3</v>
      </c>
      <c r="F6" t="s">
        <v>2</v>
      </c>
      <c r="G6" s="73" t="s">
        <v>88</v>
      </c>
      <c r="H6" s="14" t="s">
        <v>46</v>
      </c>
      <c r="I6" s="14" t="s">
        <v>45</v>
      </c>
      <c r="J6" s="2">
        <v>0</v>
      </c>
      <c r="K6" s="2">
        <v>1</v>
      </c>
      <c r="L6" s="2">
        <v>1</v>
      </c>
      <c r="M6" s="2">
        <v>2</v>
      </c>
      <c r="N6" s="2">
        <v>0</v>
      </c>
      <c r="O6" s="2" t="s">
        <v>106</v>
      </c>
      <c r="P6" s="2">
        <v>3</v>
      </c>
      <c r="Q6" s="2">
        <v>300</v>
      </c>
      <c r="R6" s="10">
        <v>0.2</v>
      </c>
      <c r="S6" s="10">
        <v>0.05</v>
      </c>
      <c r="T6" s="10">
        <v>0.1</v>
      </c>
      <c r="U6" s="10">
        <v>0.05</v>
      </c>
      <c r="V6" s="10">
        <v>0.15</v>
      </c>
      <c r="W6" s="10">
        <v>0.3</v>
      </c>
      <c r="X6" s="10">
        <v>0.15</v>
      </c>
      <c r="Y6" s="16">
        <f t="shared" si="8"/>
        <v>0.99999999999999989</v>
      </c>
      <c r="Z6" s="17">
        <f t="shared" si="9"/>
        <v>60</v>
      </c>
      <c r="AA6" s="17">
        <f t="shared" si="10"/>
        <v>15</v>
      </c>
      <c r="AB6" s="17">
        <f t="shared" si="11"/>
        <v>30</v>
      </c>
      <c r="AC6" s="17">
        <f t="shared" si="12"/>
        <v>15</v>
      </c>
      <c r="AD6" s="17">
        <f t="shared" si="13"/>
        <v>45</v>
      </c>
      <c r="AE6" s="17">
        <f t="shared" si="13"/>
        <v>90</v>
      </c>
      <c r="AF6" s="17">
        <f t="shared" si="13"/>
        <v>45</v>
      </c>
    </row>
    <row r="7" spans="1:32" ht="13" x14ac:dyDescent="0.3">
      <c r="A7">
        <v>1</v>
      </c>
      <c r="B7" s="1" t="s">
        <v>18</v>
      </c>
      <c r="C7" s="6">
        <v>44927</v>
      </c>
      <c r="D7" s="8">
        <v>0.34375</v>
      </c>
      <c r="E7">
        <v>4</v>
      </c>
      <c r="F7" t="s">
        <v>6</v>
      </c>
      <c r="G7" s="73" t="s">
        <v>91</v>
      </c>
      <c r="H7" s="14" t="s">
        <v>5</v>
      </c>
      <c r="I7" s="14" t="s">
        <v>5</v>
      </c>
      <c r="J7" s="2">
        <v>0</v>
      </c>
      <c r="K7" s="2"/>
      <c r="L7" s="2"/>
      <c r="M7" s="2">
        <v>3</v>
      </c>
      <c r="N7" s="2"/>
      <c r="O7" s="2" t="s">
        <v>108</v>
      </c>
      <c r="P7" s="2"/>
      <c r="Q7" s="2"/>
      <c r="R7" s="10"/>
      <c r="S7" s="10"/>
      <c r="T7" s="10"/>
      <c r="U7" s="10"/>
      <c r="V7" s="10"/>
      <c r="W7" s="10"/>
      <c r="X7" s="10"/>
      <c r="Y7" s="16">
        <f t="shared" si="8"/>
        <v>0</v>
      </c>
      <c r="Z7" s="17">
        <f t="shared" si="9"/>
        <v>0</v>
      </c>
      <c r="AA7" s="17">
        <f t="shared" si="10"/>
        <v>0</v>
      </c>
      <c r="AB7" s="17">
        <f t="shared" si="11"/>
        <v>0</v>
      </c>
      <c r="AC7" s="17">
        <f t="shared" si="12"/>
        <v>0</v>
      </c>
      <c r="AD7" s="17">
        <f t="shared" si="13"/>
        <v>0</v>
      </c>
      <c r="AE7" s="17">
        <f t="shared" si="13"/>
        <v>0</v>
      </c>
      <c r="AF7" s="17">
        <f t="shared" si="13"/>
        <v>0</v>
      </c>
    </row>
    <row r="8" spans="1:32" ht="13" x14ac:dyDescent="0.3">
      <c r="A8">
        <v>1</v>
      </c>
      <c r="B8" s="1" t="s">
        <v>18</v>
      </c>
      <c r="C8" s="6">
        <v>44927</v>
      </c>
      <c r="D8" s="8">
        <v>0.35416666666666669</v>
      </c>
      <c r="E8">
        <v>5</v>
      </c>
      <c r="F8" t="s">
        <v>4</v>
      </c>
      <c r="G8" s="73" t="s">
        <v>87</v>
      </c>
      <c r="H8" s="14" t="s">
        <v>5</v>
      </c>
      <c r="I8" s="14" t="s">
        <v>5</v>
      </c>
      <c r="J8" s="2">
        <v>0</v>
      </c>
      <c r="K8" s="2"/>
      <c r="L8" s="2"/>
      <c r="M8" s="2">
        <v>4</v>
      </c>
      <c r="N8" s="2"/>
      <c r="O8" s="2" t="s">
        <v>108</v>
      </c>
      <c r="P8" s="2"/>
      <c r="Q8" s="2"/>
      <c r="R8" s="10"/>
      <c r="S8" s="10"/>
      <c r="T8" s="10"/>
      <c r="U8" s="10"/>
      <c r="V8" s="10"/>
      <c r="W8" s="10"/>
      <c r="X8" s="10"/>
      <c r="Y8" s="16">
        <f t="shared" si="8"/>
        <v>0</v>
      </c>
      <c r="Z8" s="17">
        <f t="shared" si="9"/>
        <v>0</v>
      </c>
      <c r="AA8" s="17">
        <f t="shared" si="10"/>
        <v>0</v>
      </c>
      <c r="AB8" s="17">
        <f t="shared" si="11"/>
        <v>0</v>
      </c>
      <c r="AC8" s="17">
        <f t="shared" si="12"/>
        <v>0</v>
      </c>
      <c r="AD8" s="17">
        <f t="shared" si="13"/>
        <v>0</v>
      </c>
      <c r="AE8" s="17">
        <f t="shared" si="13"/>
        <v>0</v>
      </c>
      <c r="AF8" s="17">
        <f t="shared" si="13"/>
        <v>0</v>
      </c>
    </row>
    <row r="9" spans="1:32" ht="13" x14ac:dyDescent="0.3">
      <c r="A9" s="5">
        <v>2</v>
      </c>
      <c r="B9" s="23" t="s">
        <v>18</v>
      </c>
      <c r="C9" s="25">
        <v>44928</v>
      </c>
      <c r="D9" s="26">
        <v>0.3125</v>
      </c>
      <c r="E9" s="23">
        <v>1</v>
      </c>
      <c r="F9" s="23" t="s">
        <v>0</v>
      </c>
      <c r="G9" s="74" t="s">
        <v>89</v>
      </c>
      <c r="H9" s="24" t="s">
        <v>5</v>
      </c>
      <c r="I9" s="24" t="s">
        <v>5</v>
      </c>
      <c r="J9" s="27">
        <v>1</v>
      </c>
      <c r="K9" s="27"/>
      <c r="L9" s="27"/>
      <c r="M9" s="27"/>
      <c r="N9" s="27"/>
      <c r="O9" s="27"/>
      <c r="P9" s="27"/>
      <c r="Q9" s="27"/>
      <c r="R9" s="28"/>
      <c r="S9" s="28"/>
      <c r="T9" s="28"/>
      <c r="U9" s="28"/>
      <c r="V9" s="28"/>
      <c r="W9" s="28"/>
      <c r="X9" s="28"/>
      <c r="Y9" s="16">
        <f t="shared" si="8"/>
        <v>0</v>
      </c>
      <c r="Z9" s="17">
        <f t="shared" si="9"/>
        <v>0</v>
      </c>
      <c r="AA9" s="17">
        <f t="shared" si="10"/>
        <v>0</v>
      </c>
      <c r="AB9" s="17">
        <f t="shared" si="11"/>
        <v>0</v>
      </c>
      <c r="AC9" s="17">
        <f t="shared" si="12"/>
        <v>0</v>
      </c>
      <c r="AD9" s="17">
        <f t="shared" si="13"/>
        <v>0</v>
      </c>
      <c r="AE9" s="17">
        <f t="shared" si="13"/>
        <v>0</v>
      </c>
      <c r="AF9" s="17">
        <f t="shared" si="13"/>
        <v>0</v>
      </c>
    </row>
    <row r="10" spans="1:32" ht="13" x14ac:dyDescent="0.3">
      <c r="A10" s="5">
        <v>2</v>
      </c>
      <c r="B10" s="23" t="s">
        <v>18</v>
      </c>
      <c r="C10" s="25">
        <v>44928</v>
      </c>
      <c r="D10" s="26">
        <v>0.32291666666666669</v>
      </c>
      <c r="E10" s="23">
        <v>2</v>
      </c>
      <c r="F10" s="23" t="s">
        <v>1</v>
      </c>
      <c r="G10" s="74" t="s">
        <v>90</v>
      </c>
      <c r="H10" s="24" t="s">
        <v>5</v>
      </c>
      <c r="I10" s="24" t="s">
        <v>5</v>
      </c>
      <c r="J10" s="27">
        <v>1</v>
      </c>
      <c r="K10" s="27"/>
      <c r="L10" s="27"/>
      <c r="M10" s="27"/>
      <c r="N10" s="27"/>
      <c r="O10" s="27"/>
      <c r="P10" s="27"/>
      <c r="Q10" s="27"/>
      <c r="R10" s="28"/>
      <c r="S10" s="28"/>
      <c r="T10" s="28"/>
      <c r="U10" s="28"/>
      <c r="V10" s="28"/>
      <c r="W10" s="28"/>
      <c r="X10" s="28"/>
      <c r="Y10" s="16">
        <f t="shared" si="8"/>
        <v>0</v>
      </c>
      <c r="Z10" s="17">
        <f t="shared" si="9"/>
        <v>0</v>
      </c>
      <c r="AA10" s="17">
        <f t="shared" si="10"/>
        <v>0</v>
      </c>
      <c r="AB10" s="17">
        <f t="shared" si="11"/>
        <v>0</v>
      </c>
      <c r="AC10" s="17">
        <f t="shared" si="12"/>
        <v>0</v>
      </c>
      <c r="AD10" s="17">
        <f t="shared" si="13"/>
        <v>0</v>
      </c>
      <c r="AE10" s="17">
        <f t="shared" si="13"/>
        <v>0</v>
      </c>
      <c r="AF10" s="17">
        <f t="shared" si="13"/>
        <v>0</v>
      </c>
    </row>
    <row r="11" spans="1:32" ht="13" x14ac:dyDescent="0.3">
      <c r="A11" s="5">
        <v>2</v>
      </c>
      <c r="B11" s="23" t="s">
        <v>18</v>
      </c>
      <c r="C11" s="25">
        <v>44928</v>
      </c>
      <c r="D11" s="26">
        <v>0.33333333333333331</v>
      </c>
      <c r="E11" s="5">
        <v>3</v>
      </c>
      <c r="F11" s="5" t="s">
        <v>2</v>
      </c>
      <c r="G11" s="74" t="s">
        <v>88</v>
      </c>
      <c r="H11" s="24" t="s">
        <v>5</v>
      </c>
      <c r="I11" s="24" t="s">
        <v>5</v>
      </c>
      <c r="J11" s="27">
        <v>1</v>
      </c>
      <c r="K11" s="27"/>
      <c r="L11" s="27"/>
      <c r="M11" s="27"/>
      <c r="N11" s="27"/>
      <c r="O11" s="27"/>
      <c r="P11" s="27"/>
      <c r="Q11" s="27"/>
      <c r="R11" s="28"/>
      <c r="S11" s="28"/>
      <c r="T11" s="28"/>
      <c r="U11" s="28"/>
      <c r="V11" s="28"/>
      <c r="W11" s="28"/>
      <c r="X11" s="28"/>
      <c r="Y11" s="16">
        <f t="shared" si="8"/>
        <v>0</v>
      </c>
      <c r="Z11" s="17">
        <f t="shared" si="9"/>
        <v>0</v>
      </c>
      <c r="AA11" s="17">
        <f t="shared" si="10"/>
        <v>0</v>
      </c>
      <c r="AB11" s="17">
        <f t="shared" si="11"/>
        <v>0</v>
      </c>
      <c r="AC11" s="17">
        <f t="shared" si="12"/>
        <v>0</v>
      </c>
      <c r="AD11" s="17">
        <f t="shared" si="13"/>
        <v>0</v>
      </c>
      <c r="AE11" s="17">
        <f t="shared" si="13"/>
        <v>0</v>
      </c>
      <c r="AF11" s="17">
        <f t="shared" si="13"/>
        <v>0</v>
      </c>
    </row>
    <row r="12" spans="1:32" ht="13" x14ac:dyDescent="0.3">
      <c r="A12" s="5">
        <v>2</v>
      </c>
      <c r="B12" s="23" t="s">
        <v>18</v>
      </c>
      <c r="C12" s="25">
        <v>44928</v>
      </c>
      <c r="D12" s="26">
        <v>0.34375</v>
      </c>
      <c r="E12" s="5">
        <v>4</v>
      </c>
      <c r="F12" s="5" t="s">
        <v>3</v>
      </c>
      <c r="G12" s="74" t="s">
        <v>91</v>
      </c>
      <c r="H12" s="24" t="s">
        <v>5</v>
      </c>
      <c r="I12" s="24" t="s">
        <v>5</v>
      </c>
      <c r="J12" s="27">
        <v>1</v>
      </c>
      <c r="K12" s="27"/>
      <c r="L12" s="27"/>
      <c r="M12" s="27"/>
      <c r="N12" s="27"/>
      <c r="O12" s="27"/>
      <c r="P12" s="27"/>
      <c r="Q12" s="27"/>
      <c r="R12" s="28"/>
      <c r="S12" s="28"/>
      <c r="T12" s="28"/>
      <c r="U12" s="28"/>
      <c r="V12" s="28"/>
      <c r="W12" s="28"/>
      <c r="X12" s="28"/>
      <c r="Y12" s="16">
        <f t="shared" si="8"/>
        <v>0</v>
      </c>
      <c r="Z12" s="17">
        <f t="shared" si="9"/>
        <v>0</v>
      </c>
      <c r="AA12" s="17">
        <f t="shared" si="10"/>
        <v>0</v>
      </c>
      <c r="AB12" s="17">
        <f t="shared" si="11"/>
        <v>0</v>
      </c>
      <c r="AC12" s="17">
        <f t="shared" si="12"/>
        <v>0</v>
      </c>
      <c r="AD12" s="17">
        <f t="shared" si="13"/>
        <v>0</v>
      </c>
      <c r="AE12" s="17">
        <f t="shared" si="13"/>
        <v>0</v>
      </c>
      <c r="AF12" s="17">
        <f t="shared" si="13"/>
        <v>0</v>
      </c>
    </row>
    <row r="13" spans="1:32" ht="13" x14ac:dyDescent="0.3">
      <c r="A13" s="5">
        <v>2</v>
      </c>
      <c r="B13" s="23" t="s">
        <v>18</v>
      </c>
      <c r="C13" s="25">
        <v>44928</v>
      </c>
      <c r="D13" s="26">
        <v>0.35416666666666669</v>
      </c>
      <c r="E13" s="5">
        <v>5</v>
      </c>
      <c r="F13" s="5" t="s">
        <v>4</v>
      </c>
      <c r="G13" s="74" t="s">
        <v>87</v>
      </c>
      <c r="H13" s="24" t="s">
        <v>5</v>
      </c>
      <c r="I13" s="24" t="s">
        <v>5</v>
      </c>
      <c r="J13" s="27">
        <v>1</v>
      </c>
      <c r="K13" s="27"/>
      <c r="L13" s="27"/>
      <c r="M13" s="27"/>
      <c r="N13" s="27"/>
      <c r="O13" s="27"/>
      <c r="P13" s="27"/>
      <c r="Q13" s="27"/>
      <c r="R13" s="28"/>
      <c r="S13" s="28"/>
      <c r="T13" s="28"/>
      <c r="U13" s="28"/>
      <c r="V13" s="28"/>
      <c r="W13" s="28"/>
      <c r="X13" s="28"/>
      <c r="Y13" s="16">
        <f t="shared" si="8"/>
        <v>0</v>
      </c>
      <c r="Z13" s="17">
        <f t="shared" si="9"/>
        <v>0</v>
      </c>
      <c r="AA13" s="17">
        <f t="shared" si="10"/>
        <v>0</v>
      </c>
      <c r="AB13" s="17">
        <f t="shared" si="11"/>
        <v>0</v>
      </c>
      <c r="AC13" s="17">
        <f t="shared" si="12"/>
        <v>0</v>
      </c>
      <c r="AD13" s="17">
        <f t="shared" si="13"/>
        <v>0</v>
      </c>
      <c r="AE13" s="17">
        <f t="shared" si="13"/>
        <v>0</v>
      </c>
      <c r="AF13" s="17">
        <f t="shared" si="13"/>
        <v>0</v>
      </c>
    </row>
    <row r="14" spans="1:32" ht="13" x14ac:dyDescent="0.3">
      <c r="A14">
        <v>3</v>
      </c>
      <c r="B14" s="1" t="s">
        <v>18</v>
      </c>
      <c r="C14" s="6">
        <v>44929</v>
      </c>
      <c r="D14" s="8">
        <v>0.3125</v>
      </c>
      <c r="E14" s="1">
        <v>1</v>
      </c>
      <c r="F14" s="1" t="s">
        <v>0</v>
      </c>
      <c r="G14" s="73" t="s">
        <v>89</v>
      </c>
      <c r="H14" s="14" t="s">
        <v>5</v>
      </c>
      <c r="I14" s="14" t="s">
        <v>5</v>
      </c>
      <c r="J14" s="2">
        <v>2</v>
      </c>
      <c r="K14" s="2"/>
      <c r="L14" s="2"/>
      <c r="M14" s="2"/>
      <c r="N14" s="2"/>
      <c r="O14" s="2"/>
      <c r="P14" s="2"/>
      <c r="Q14" s="2"/>
      <c r="R14" s="12"/>
      <c r="S14" s="12"/>
      <c r="T14" s="12"/>
      <c r="U14" s="12"/>
      <c r="V14" s="12"/>
      <c r="W14" s="12"/>
      <c r="X14" s="12"/>
      <c r="Y14" s="16">
        <f t="shared" si="8"/>
        <v>0</v>
      </c>
      <c r="Z14" s="17">
        <f t="shared" si="9"/>
        <v>0</v>
      </c>
      <c r="AA14" s="17">
        <f t="shared" si="10"/>
        <v>0</v>
      </c>
      <c r="AB14" s="17">
        <f t="shared" si="11"/>
        <v>0</v>
      </c>
      <c r="AC14" s="17">
        <f t="shared" si="12"/>
        <v>0</v>
      </c>
      <c r="AD14" s="17">
        <f t="shared" si="13"/>
        <v>0</v>
      </c>
      <c r="AE14" s="17">
        <f t="shared" si="13"/>
        <v>0</v>
      </c>
      <c r="AF14" s="17">
        <f t="shared" si="13"/>
        <v>0</v>
      </c>
    </row>
    <row r="15" spans="1:32" ht="13" x14ac:dyDescent="0.3">
      <c r="A15">
        <v>3</v>
      </c>
      <c r="B15" s="1" t="s">
        <v>18</v>
      </c>
      <c r="C15" s="6">
        <v>44929</v>
      </c>
      <c r="D15" s="8">
        <v>0.32291666666666669</v>
      </c>
      <c r="E15" s="1">
        <v>2</v>
      </c>
      <c r="F15" s="1" t="s">
        <v>1</v>
      </c>
      <c r="G15" s="73" t="s">
        <v>90</v>
      </c>
      <c r="H15" s="14" t="s">
        <v>5</v>
      </c>
      <c r="I15" s="14" t="s">
        <v>5</v>
      </c>
      <c r="J15" s="2">
        <v>2</v>
      </c>
      <c r="K15" s="2"/>
      <c r="L15" s="2"/>
      <c r="M15" s="2"/>
      <c r="N15" s="2"/>
      <c r="O15" s="2"/>
      <c r="P15" s="2"/>
      <c r="Q15" s="2"/>
      <c r="R15" s="10"/>
      <c r="S15" s="10"/>
      <c r="T15" s="10"/>
      <c r="U15" s="10"/>
      <c r="V15" s="10"/>
      <c r="W15" s="10"/>
      <c r="X15" s="10"/>
      <c r="Y15" s="16">
        <f t="shared" si="8"/>
        <v>0</v>
      </c>
      <c r="Z15" s="17">
        <f t="shared" si="9"/>
        <v>0</v>
      </c>
      <c r="AA15" s="17">
        <f t="shared" si="10"/>
        <v>0</v>
      </c>
      <c r="AB15" s="17">
        <f t="shared" si="11"/>
        <v>0</v>
      </c>
      <c r="AC15" s="17">
        <f t="shared" si="12"/>
        <v>0</v>
      </c>
      <c r="AD15" s="17">
        <f t="shared" si="13"/>
        <v>0</v>
      </c>
      <c r="AE15" s="17">
        <f t="shared" si="13"/>
        <v>0</v>
      </c>
      <c r="AF15" s="17">
        <f t="shared" si="13"/>
        <v>0</v>
      </c>
    </row>
    <row r="16" spans="1:32" ht="13" x14ac:dyDescent="0.3">
      <c r="A16">
        <v>3</v>
      </c>
      <c r="B16" s="1" t="s">
        <v>18</v>
      </c>
      <c r="C16" s="6">
        <v>44929</v>
      </c>
      <c r="D16" s="8">
        <v>0.33333333333333331</v>
      </c>
      <c r="E16">
        <v>3</v>
      </c>
      <c r="F16" t="s">
        <v>2</v>
      </c>
      <c r="G16" s="73" t="s">
        <v>88</v>
      </c>
      <c r="H16" s="14" t="s">
        <v>5</v>
      </c>
      <c r="I16" s="14" t="s">
        <v>5</v>
      </c>
      <c r="J16" s="2">
        <v>2</v>
      </c>
      <c r="K16" s="2"/>
      <c r="L16" s="2"/>
      <c r="M16" s="2"/>
      <c r="N16" s="2"/>
      <c r="O16" s="2"/>
      <c r="P16" s="2"/>
      <c r="Q16" s="2"/>
      <c r="R16" s="10"/>
      <c r="S16" s="10"/>
      <c r="T16" s="10"/>
      <c r="U16" s="10"/>
      <c r="V16" s="10"/>
      <c r="W16" s="10"/>
      <c r="X16" s="10"/>
      <c r="Y16" s="16">
        <f t="shared" si="8"/>
        <v>0</v>
      </c>
      <c r="Z16" s="17">
        <f t="shared" si="9"/>
        <v>0</v>
      </c>
      <c r="AA16" s="17">
        <f t="shared" si="10"/>
        <v>0</v>
      </c>
      <c r="AB16" s="17">
        <f t="shared" si="11"/>
        <v>0</v>
      </c>
      <c r="AC16" s="17">
        <f t="shared" si="12"/>
        <v>0</v>
      </c>
      <c r="AD16" s="17">
        <f t="shared" si="13"/>
        <v>0</v>
      </c>
      <c r="AE16" s="17">
        <f t="shared" si="13"/>
        <v>0</v>
      </c>
      <c r="AF16" s="17">
        <f t="shared" si="13"/>
        <v>0</v>
      </c>
    </row>
    <row r="17" spans="1:32" ht="13" x14ac:dyDescent="0.3">
      <c r="A17">
        <v>3</v>
      </c>
      <c r="B17" s="1" t="s">
        <v>18</v>
      </c>
      <c r="C17" s="6">
        <v>44929</v>
      </c>
      <c r="D17" s="8">
        <v>0.34375</v>
      </c>
      <c r="E17">
        <v>4</v>
      </c>
      <c r="F17" t="s">
        <v>3</v>
      </c>
      <c r="G17" s="73" t="s">
        <v>91</v>
      </c>
      <c r="H17" s="14" t="s">
        <v>5</v>
      </c>
      <c r="I17" s="14" t="s">
        <v>5</v>
      </c>
      <c r="J17" s="2">
        <v>2</v>
      </c>
      <c r="K17" s="2"/>
      <c r="L17" s="2"/>
      <c r="M17" s="2"/>
      <c r="N17" s="2"/>
      <c r="O17" s="2"/>
      <c r="P17" s="2"/>
      <c r="Q17" s="2"/>
      <c r="R17" s="10"/>
      <c r="S17" s="10"/>
      <c r="T17" s="10"/>
      <c r="U17" s="10"/>
      <c r="V17" s="10"/>
      <c r="W17" s="10"/>
      <c r="X17" s="10"/>
      <c r="Y17" s="16">
        <f t="shared" si="8"/>
        <v>0</v>
      </c>
      <c r="Z17" s="17">
        <f t="shared" si="9"/>
        <v>0</v>
      </c>
      <c r="AA17" s="17">
        <f t="shared" si="10"/>
        <v>0</v>
      </c>
      <c r="AB17" s="17">
        <f t="shared" si="11"/>
        <v>0</v>
      </c>
      <c r="AC17" s="17">
        <f t="shared" si="12"/>
        <v>0</v>
      </c>
      <c r="AD17" s="17">
        <f t="shared" si="13"/>
        <v>0</v>
      </c>
      <c r="AE17" s="17">
        <f t="shared" si="13"/>
        <v>0</v>
      </c>
      <c r="AF17" s="17">
        <f t="shared" si="13"/>
        <v>0</v>
      </c>
    </row>
    <row r="18" spans="1:32" ht="13" x14ac:dyDescent="0.3">
      <c r="A18">
        <v>3</v>
      </c>
      <c r="B18" s="1" t="s">
        <v>18</v>
      </c>
      <c r="C18" s="6">
        <v>44929</v>
      </c>
      <c r="D18" s="8">
        <v>0.35416666666666669</v>
      </c>
      <c r="E18">
        <v>5</v>
      </c>
      <c r="F18" t="s">
        <v>4</v>
      </c>
      <c r="G18" s="73" t="s">
        <v>87</v>
      </c>
      <c r="H18" s="14" t="s">
        <v>5</v>
      </c>
      <c r="I18" s="14" t="s">
        <v>5</v>
      </c>
      <c r="J18" s="2">
        <v>2</v>
      </c>
      <c r="K18" s="2"/>
      <c r="L18" s="2"/>
      <c r="M18" s="2"/>
      <c r="N18" s="2"/>
      <c r="O18" s="2"/>
      <c r="P18" s="2"/>
      <c r="Q18" s="2"/>
      <c r="R18" s="10"/>
      <c r="S18" s="10"/>
      <c r="T18" s="10"/>
      <c r="U18" s="10"/>
      <c r="V18" s="10"/>
      <c r="W18" s="10"/>
      <c r="X18" s="10"/>
      <c r="Y18" s="16">
        <f t="shared" si="8"/>
        <v>0</v>
      </c>
      <c r="Z18" s="17">
        <f t="shared" si="9"/>
        <v>0</v>
      </c>
      <c r="AA18" s="17">
        <f t="shared" si="10"/>
        <v>0</v>
      </c>
      <c r="AB18" s="17">
        <f t="shared" si="11"/>
        <v>0</v>
      </c>
      <c r="AC18" s="17">
        <f t="shared" si="12"/>
        <v>0</v>
      </c>
      <c r="AD18" s="17">
        <f t="shared" si="13"/>
        <v>0</v>
      </c>
      <c r="AE18" s="17">
        <f t="shared" si="13"/>
        <v>0</v>
      </c>
      <c r="AF18" s="17">
        <f t="shared" si="13"/>
        <v>0</v>
      </c>
    </row>
    <row r="19" spans="1:32" ht="13" x14ac:dyDescent="0.3">
      <c r="A19" s="5">
        <v>4</v>
      </c>
      <c r="B19" s="23" t="s">
        <v>18</v>
      </c>
      <c r="C19" s="25">
        <v>44930</v>
      </c>
      <c r="D19" s="26">
        <v>0.3125</v>
      </c>
      <c r="E19" s="23">
        <v>1</v>
      </c>
      <c r="F19" s="23" t="s">
        <v>0</v>
      </c>
      <c r="G19" s="74" t="s">
        <v>89</v>
      </c>
      <c r="H19" s="24" t="s">
        <v>5</v>
      </c>
      <c r="I19" s="24" t="s">
        <v>5</v>
      </c>
      <c r="J19" s="27">
        <v>3</v>
      </c>
      <c r="K19" s="27"/>
      <c r="L19" s="27"/>
      <c r="M19" s="27"/>
      <c r="N19" s="27"/>
      <c r="O19" s="27"/>
      <c r="P19" s="27"/>
      <c r="Q19" s="27"/>
      <c r="R19" s="28"/>
      <c r="S19" s="28"/>
      <c r="T19" s="28"/>
      <c r="U19" s="28"/>
      <c r="V19" s="28"/>
      <c r="W19" s="28"/>
      <c r="X19" s="28"/>
      <c r="Y19" s="16">
        <f t="shared" si="8"/>
        <v>0</v>
      </c>
      <c r="Z19" s="17">
        <f t="shared" si="9"/>
        <v>0</v>
      </c>
      <c r="AA19" s="17">
        <f t="shared" si="10"/>
        <v>0</v>
      </c>
      <c r="AB19" s="17">
        <f t="shared" si="11"/>
        <v>0</v>
      </c>
      <c r="AC19" s="17">
        <f t="shared" si="12"/>
        <v>0</v>
      </c>
      <c r="AD19" s="17">
        <f t="shared" si="13"/>
        <v>0</v>
      </c>
      <c r="AE19" s="17">
        <f t="shared" si="13"/>
        <v>0</v>
      </c>
      <c r="AF19" s="17">
        <f t="shared" si="13"/>
        <v>0</v>
      </c>
    </row>
    <row r="20" spans="1:32" ht="13" x14ac:dyDescent="0.3">
      <c r="A20" s="5">
        <v>4</v>
      </c>
      <c r="B20" s="23" t="s">
        <v>18</v>
      </c>
      <c r="C20" s="25">
        <v>44930</v>
      </c>
      <c r="D20" s="26">
        <v>0.32291666666666669</v>
      </c>
      <c r="E20" s="23">
        <v>2</v>
      </c>
      <c r="F20" s="23" t="s">
        <v>1</v>
      </c>
      <c r="G20" s="74" t="s">
        <v>90</v>
      </c>
      <c r="H20" s="24" t="s">
        <v>5</v>
      </c>
      <c r="I20" s="24" t="s">
        <v>5</v>
      </c>
      <c r="J20" s="27">
        <v>3</v>
      </c>
      <c r="K20" s="27"/>
      <c r="L20" s="27"/>
      <c r="M20" s="27"/>
      <c r="N20" s="27"/>
      <c r="O20" s="27"/>
      <c r="P20" s="27"/>
      <c r="Q20" s="27"/>
      <c r="R20" s="28"/>
      <c r="S20" s="28"/>
      <c r="T20" s="28"/>
      <c r="U20" s="28"/>
      <c r="V20" s="28"/>
      <c r="W20" s="28"/>
      <c r="X20" s="28"/>
      <c r="Y20" s="16">
        <f t="shared" si="8"/>
        <v>0</v>
      </c>
      <c r="Z20" s="17">
        <f t="shared" si="9"/>
        <v>0</v>
      </c>
      <c r="AA20" s="17">
        <f t="shared" si="10"/>
        <v>0</v>
      </c>
      <c r="AB20" s="17">
        <f t="shared" si="11"/>
        <v>0</v>
      </c>
      <c r="AC20" s="17">
        <f t="shared" si="12"/>
        <v>0</v>
      </c>
      <c r="AD20" s="17">
        <f t="shared" si="13"/>
        <v>0</v>
      </c>
      <c r="AE20" s="17">
        <f t="shared" si="13"/>
        <v>0</v>
      </c>
      <c r="AF20" s="17">
        <f t="shared" si="13"/>
        <v>0</v>
      </c>
    </row>
    <row r="21" spans="1:32" ht="13" x14ac:dyDescent="0.3">
      <c r="A21" s="5">
        <v>4</v>
      </c>
      <c r="B21" s="23" t="s">
        <v>18</v>
      </c>
      <c r="C21" s="25">
        <v>44930</v>
      </c>
      <c r="D21" s="26">
        <v>0.33333333333333331</v>
      </c>
      <c r="E21" s="5">
        <v>3</v>
      </c>
      <c r="F21" s="5" t="s">
        <v>2</v>
      </c>
      <c r="G21" s="74" t="s">
        <v>88</v>
      </c>
      <c r="H21" s="24" t="s">
        <v>5</v>
      </c>
      <c r="I21" s="24" t="s">
        <v>5</v>
      </c>
      <c r="J21" s="27">
        <v>3</v>
      </c>
      <c r="K21" s="27"/>
      <c r="L21" s="27"/>
      <c r="M21" s="27"/>
      <c r="N21" s="27"/>
      <c r="O21" s="27"/>
      <c r="P21" s="27"/>
      <c r="Q21" s="27"/>
      <c r="R21" s="28"/>
      <c r="S21" s="28"/>
      <c r="T21" s="28"/>
      <c r="U21" s="28"/>
      <c r="V21" s="28"/>
      <c r="W21" s="28"/>
      <c r="X21" s="28"/>
      <c r="Y21" s="16">
        <f t="shared" si="8"/>
        <v>0</v>
      </c>
      <c r="Z21" s="17">
        <f t="shared" si="9"/>
        <v>0</v>
      </c>
      <c r="AA21" s="17">
        <f t="shared" si="10"/>
        <v>0</v>
      </c>
      <c r="AB21" s="17">
        <f t="shared" si="11"/>
        <v>0</v>
      </c>
      <c r="AC21" s="17">
        <f t="shared" si="12"/>
        <v>0</v>
      </c>
      <c r="AD21" s="17">
        <f t="shared" si="13"/>
        <v>0</v>
      </c>
      <c r="AE21" s="17">
        <f t="shared" si="13"/>
        <v>0</v>
      </c>
      <c r="AF21" s="17">
        <f t="shared" si="13"/>
        <v>0</v>
      </c>
    </row>
    <row r="22" spans="1:32" ht="13" x14ac:dyDescent="0.3">
      <c r="A22" s="5">
        <v>4</v>
      </c>
      <c r="B22" s="23" t="s">
        <v>18</v>
      </c>
      <c r="C22" s="25">
        <v>44930</v>
      </c>
      <c r="D22" s="26">
        <v>0.34375</v>
      </c>
      <c r="E22" s="5">
        <v>4</v>
      </c>
      <c r="F22" s="5" t="s">
        <v>3</v>
      </c>
      <c r="G22" s="74" t="s">
        <v>91</v>
      </c>
      <c r="H22" s="24" t="s">
        <v>5</v>
      </c>
      <c r="I22" s="24" t="s">
        <v>5</v>
      </c>
      <c r="J22" s="27">
        <v>3</v>
      </c>
      <c r="K22" s="27"/>
      <c r="L22" s="27"/>
      <c r="M22" s="27"/>
      <c r="N22" s="27"/>
      <c r="O22" s="27"/>
      <c r="P22" s="27"/>
      <c r="Q22" s="27"/>
      <c r="R22" s="28"/>
      <c r="S22" s="28"/>
      <c r="T22" s="28"/>
      <c r="U22" s="28"/>
      <c r="V22" s="28"/>
      <c r="W22" s="28"/>
      <c r="X22" s="28"/>
      <c r="Y22" s="16">
        <f t="shared" si="8"/>
        <v>0</v>
      </c>
      <c r="Z22" s="17">
        <f t="shared" si="9"/>
        <v>0</v>
      </c>
      <c r="AA22" s="17">
        <f t="shared" si="10"/>
        <v>0</v>
      </c>
      <c r="AB22" s="17">
        <f t="shared" si="11"/>
        <v>0</v>
      </c>
      <c r="AC22" s="17">
        <f t="shared" si="12"/>
        <v>0</v>
      </c>
      <c r="AD22" s="17">
        <f t="shared" si="13"/>
        <v>0</v>
      </c>
      <c r="AE22" s="17">
        <f t="shared" si="13"/>
        <v>0</v>
      </c>
      <c r="AF22" s="17">
        <f t="shared" si="13"/>
        <v>0</v>
      </c>
    </row>
    <row r="23" spans="1:32" ht="13" x14ac:dyDescent="0.3">
      <c r="A23" s="5">
        <v>4</v>
      </c>
      <c r="B23" s="23" t="s">
        <v>18</v>
      </c>
      <c r="C23" s="25">
        <v>44930</v>
      </c>
      <c r="D23" s="26">
        <v>0.35416666666666669</v>
      </c>
      <c r="E23" s="5">
        <v>5</v>
      </c>
      <c r="F23" s="5" t="s">
        <v>4</v>
      </c>
      <c r="G23" s="74" t="s">
        <v>87</v>
      </c>
      <c r="H23" s="24" t="s">
        <v>5</v>
      </c>
      <c r="I23" s="24" t="s">
        <v>5</v>
      </c>
      <c r="J23" s="27">
        <v>3</v>
      </c>
      <c r="K23" s="27"/>
      <c r="L23" s="27"/>
      <c r="M23" s="27"/>
      <c r="N23" s="27"/>
      <c r="O23" s="27"/>
      <c r="P23" s="27"/>
      <c r="Q23" s="27"/>
      <c r="R23" s="28"/>
      <c r="S23" s="28"/>
      <c r="T23" s="28"/>
      <c r="U23" s="28"/>
      <c r="V23" s="28"/>
      <c r="W23" s="28"/>
      <c r="X23" s="28"/>
      <c r="Y23" s="16">
        <f t="shared" si="8"/>
        <v>0</v>
      </c>
      <c r="Z23" s="17">
        <f t="shared" si="9"/>
        <v>0</v>
      </c>
      <c r="AA23" s="17">
        <f t="shared" si="10"/>
        <v>0</v>
      </c>
      <c r="AB23" s="17">
        <f t="shared" si="11"/>
        <v>0</v>
      </c>
      <c r="AC23" s="17">
        <f t="shared" si="12"/>
        <v>0</v>
      </c>
      <c r="AD23" s="17">
        <f t="shared" si="13"/>
        <v>0</v>
      </c>
      <c r="AE23" s="17">
        <f t="shared" si="13"/>
        <v>0</v>
      </c>
      <c r="AF23" s="17">
        <f t="shared" si="13"/>
        <v>0</v>
      </c>
    </row>
    <row r="24" spans="1:32" ht="13" x14ac:dyDescent="0.3">
      <c r="A24">
        <v>5</v>
      </c>
      <c r="B24" s="1" t="s">
        <v>18</v>
      </c>
      <c r="C24" s="6">
        <v>44931</v>
      </c>
      <c r="D24" s="8">
        <v>0.3125</v>
      </c>
      <c r="E24" s="1">
        <v>1</v>
      </c>
      <c r="F24" s="1" t="s">
        <v>0</v>
      </c>
      <c r="G24" s="73" t="s">
        <v>89</v>
      </c>
      <c r="H24" s="14" t="s">
        <v>5</v>
      </c>
      <c r="I24" s="14" t="s">
        <v>5</v>
      </c>
      <c r="J24" s="2">
        <v>4</v>
      </c>
      <c r="L24" s="2"/>
      <c r="R24" s="10"/>
      <c r="S24" s="10"/>
      <c r="T24" s="10"/>
      <c r="U24" s="10"/>
      <c r="V24" s="10"/>
      <c r="W24" s="10"/>
      <c r="X24" s="10"/>
      <c r="Y24" s="16">
        <f t="shared" si="8"/>
        <v>0</v>
      </c>
      <c r="Z24" s="17">
        <f t="shared" si="9"/>
        <v>0</v>
      </c>
      <c r="AA24" s="17">
        <f t="shared" si="10"/>
        <v>0</v>
      </c>
      <c r="AB24" s="17">
        <f t="shared" si="11"/>
        <v>0</v>
      </c>
      <c r="AC24" s="17">
        <f t="shared" si="12"/>
        <v>0</v>
      </c>
      <c r="AD24" s="17">
        <f t="shared" si="13"/>
        <v>0</v>
      </c>
      <c r="AE24" s="17">
        <f t="shared" si="13"/>
        <v>0</v>
      </c>
      <c r="AF24" s="17">
        <f t="shared" si="13"/>
        <v>0</v>
      </c>
    </row>
    <row r="25" spans="1:32" ht="13" x14ac:dyDescent="0.3">
      <c r="A25">
        <v>5</v>
      </c>
      <c r="B25" s="1" t="s">
        <v>18</v>
      </c>
      <c r="C25" s="6">
        <v>44931</v>
      </c>
      <c r="D25" s="8">
        <v>0.32291666666666669</v>
      </c>
      <c r="E25" s="1">
        <v>2</v>
      </c>
      <c r="F25" s="1" t="s">
        <v>1</v>
      </c>
      <c r="G25" s="73" t="s">
        <v>90</v>
      </c>
      <c r="H25" s="14" t="s">
        <v>5</v>
      </c>
      <c r="I25" s="14" t="s">
        <v>5</v>
      </c>
      <c r="J25" s="2">
        <v>4</v>
      </c>
      <c r="L25" s="2"/>
      <c r="R25" s="10"/>
      <c r="S25" s="10"/>
      <c r="T25" s="10"/>
      <c r="U25" s="10"/>
      <c r="V25" s="10"/>
      <c r="W25" s="10"/>
      <c r="X25" s="10"/>
      <c r="Y25" s="16">
        <f t="shared" si="8"/>
        <v>0</v>
      </c>
      <c r="Z25" s="17">
        <f t="shared" si="9"/>
        <v>0</v>
      </c>
      <c r="AA25" s="17">
        <f t="shared" si="10"/>
        <v>0</v>
      </c>
      <c r="AB25" s="17">
        <f t="shared" si="11"/>
        <v>0</v>
      </c>
      <c r="AC25" s="17">
        <f t="shared" si="12"/>
        <v>0</v>
      </c>
      <c r="AD25" s="17">
        <f t="shared" si="13"/>
        <v>0</v>
      </c>
      <c r="AE25" s="17">
        <f t="shared" si="13"/>
        <v>0</v>
      </c>
      <c r="AF25" s="17">
        <f t="shared" si="13"/>
        <v>0</v>
      </c>
    </row>
    <row r="26" spans="1:32" ht="13" x14ac:dyDescent="0.3">
      <c r="A26">
        <v>5</v>
      </c>
      <c r="B26" s="1" t="s">
        <v>18</v>
      </c>
      <c r="C26" s="6">
        <v>44931</v>
      </c>
      <c r="D26" s="8">
        <v>0.33333333333333331</v>
      </c>
      <c r="E26">
        <v>3</v>
      </c>
      <c r="F26" t="s">
        <v>2</v>
      </c>
      <c r="G26" s="73" t="s">
        <v>88</v>
      </c>
      <c r="H26" s="14" t="s">
        <v>5</v>
      </c>
      <c r="I26" s="14" t="s">
        <v>5</v>
      </c>
      <c r="J26" s="2">
        <v>4</v>
      </c>
      <c r="L26" s="2"/>
      <c r="R26" s="10"/>
      <c r="S26" s="10"/>
      <c r="T26" s="10"/>
      <c r="U26" s="10"/>
      <c r="V26" s="10"/>
      <c r="W26" s="10"/>
      <c r="X26" s="10"/>
      <c r="Y26" s="16">
        <f t="shared" si="8"/>
        <v>0</v>
      </c>
      <c r="Z26" s="17">
        <f t="shared" si="9"/>
        <v>0</v>
      </c>
      <c r="AA26" s="17">
        <f t="shared" si="10"/>
        <v>0</v>
      </c>
      <c r="AB26" s="17">
        <f t="shared" si="11"/>
        <v>0</v>
      </c>
      <c r="AC26" s="17">
        <f t="shared" si="12"/>
        <v>0</v>
      </c>
      <c r="AD26" s="17">
        <f t="shared" si="13"/>
        <v>0</v>
      </c>
      <c r="AE26" s="17">
        <f t="shared" si="13"/>
        <v>0</v>
      </c>
      <c r="AF26" s="17">
        <f t="shared" si="13"/>
        <v>0</v>
      </c>
    </row>
    <row r="27" spans="1:32" ht="13" x14ac:dyDescent="0.3">
      <c r="A27">
        <v>5</v>
      </c>
      <c r="B27" s="1" t="s">
        <v>18</v>
      </c>
      <c r="C27" s="6">
        <v>44931</v>
      </c>
      <c r="D27" s="8">
        <v>0.34375</v>
      </c>
      <c r="E27">
        <v>4</v>
      </c>
      <c r="F27" t="s">
        <v>3</v>
      </c>
      <c r="G27" s="73" t="s">
        <v>91</v>
      </c>
      <c r="H27" s="14" t="s">
        <v>5</v>
      </c>
      <c r="I27" s="14" t="s">
        <v>5</v>
      </c>
      <c r="J27" s="2">
        <v>4</v>
      </c>
      <c r="L27" s="2"/>
      <c r="R27" s="10"/>
      <c r="S27" s="10"/>
      <c r="T27" s="10"/>
      <c r="U27" s="10"/>
      <c r="V27" s="10"/>
      <c r="W27" s="10"/>
      <c r="X27" s="10"/>
      <c r="Y27" s="16">
        <f t="shared" si="8"/>
        <v>0</v>
      </c>
      <c r="Z27" s="17">
        <f t="shared" si="9"/>
        <v>0</v>
      </c>
      <c r="AA27" s="17">
        <f t="shared" si="10"/>
        <v>0</v>
      </c>
      <c r="AB27" s="17">
        <f t="shared" si="11"/>
        <v>0</v>
      </c>
      <c r="AC27" s="17">
        <f t="shared" si="12"/>
        <v>0</v>
      </c>
      <c r="AD27" s="17">
        <f t="shared" si="13"/>
        <v>0</v>
      </c>
      <c r="AE27" s="17">
        <f t="shared" si="13"/>
        <v>0</v>
      </c>
      <c r="AF27" s="17">
        <f t="shared" si="13"/>
        <v>0</v>
      </c>
    </row>
    <row r="28" spans="1:32" ht="13" x14ac:dyDescent="0.3">
      <c r="A28">
        <v>5</v>
      </c>
      <c r="B28" s="1" t="s">
        <v>18</v>
      </c>
      <c r="C28" s="6">
        <v>44931</v>
      </c>
      <c r="D28" s="8">
        <v>0.35416666666666669</v>
      </c>
      <c r="E28">
        <v>5</v>
      </c>
      <c r="F28" t="s">
        <v>4</v>
      </c>
      <c r="G28" s="73" t="s">
        <v>87</v>
      </c>
      <c r="H28" s="14" t="s">
        <v>5</v>
      </c>
      <c r="I28" s="14" t="s">
        <v>5</v>
      </c>
      <c r="J28" s="2">
        <v>4</v>
      </c>
      <c r="L28" s="2"/>
      <c r="R28" s="10"/>
      <c r="S28" s="10"/>
      <c r="T28" s="10"/>
      <c r="U28" s="10"/>
      <c r="V28" s="10"/>
      <c r="W28" s="10"/>
      <c r="X28" s="10"/>
      <c r="Y28" s="16">
        <f t="shared" si="8"/>
        <v>0</v>
      </c>
      <c r="Z28" s="17">
        <f t="shared" si="9"/>
        <v>0</v>
      </c>
      <c r="AA28" s="17">
        <f t="shared" si="10"/>
        <v>0</v>
      </c>
      <c r="AB28" s="17">
        <f t="shared" si="11"/>
        <v>0</v>
      </c>
      <c r="AC28" s="17">
        <f t="shared" si="12"/>
        <v>0</v>
      </c>
      <c r="AD28" s="17">
        <f t="shared" si="13"/>
        <v>0</v>
      </c>
      <c r="AE28" s="17">
        <f t="shared" si="13"/>
        <v>0</v>
      </c>
      <c r="AF28" s="17">
        <f t="shared" si="13"/>
        <v>0</v>
      </c>
    </row>
    <row r="29" spans="1:32" ht="13" x14ac:dyDescent="0.3">
      <c r="A29" s="5">
        <v>6</v>
      </c>
      <c r="B29" s="23" t="s">
        <v>18</v>
      </c>
      <c r="C29" s="25">
        <v>44932</v>
      </c>
      <c r="D29" s="26">
        <v>0.3125</v>
      </c>
      <c r="E29" s="23">
        <v>1</v>
      </c>
      <c r="F29" s="23" t="s">
        <v>0</v>
      </c>
      <c r="G29" s="74" t="s">
        <v>89</v>
      </c>
      <c r="H29" s="24" t="s">
        <v>5</v>
      </c>
      <c r="I29" s="24" t="s">
        <v>5</v>
      </c>
      <c r="J29" s="5">
        <v>5</v>
      </c>
      <c r="K29" s="5"/>
      <c r="L29" s="27"/>
      <c r="M29" s="5"/>
      <c r="N29" s="5"/>
      <c r="O29" s="5"/>
      <c r="P29" s="5"/>
      <c r="Q29" s="5"/>
      <c r="R29" s="5"/>
      <c r="S29" s="5"/>
      <c r="T29" s="5"/>
      <c r="U29" s="5"/>
      <c r="V29" s="5"/>
      <c r="W29" s="5"/>
      <c r="X29" s="5"/>
      <c r="Y29" s="16">
        <f t="shared" si="8"/>
        <v>0</v>
      </c>
      <c r="Z29" s="17">
        <f t="shared" si="9"/>
        <v>0</v>
      </c>
      <c r="AA29" s="17">
        <f t="shared" si="10"/>
        <v>0</v>
      </c>
      <c r="AB29" s="17">
        <f t="shared" si="11"/>
        <v>0</v>
      </c>
      <c r="AC29" s="17">
        <f t="shared" si="12"/>
        <v>0</v>
      </c>
      <c r="AD29" s="17">
        <f t="shared" si="13"/>
        <v>0</v>
      </c>
      <c r="AE29" s="17">
        <f t="shared" si="13"/>
        <v>0</v>
      </c>
      <c r="AF29" s="17">
        <f t="shared" si="13"/>
        <v>0</v>
      </c>
    </row>
    <row r="30" spans="1:32" ht="13" x14ac:dyDescent="0.3">
      <c r="A30" s="5">
        <v>6</v>
      </c>
      <c r="B30" s="23" t="s">
        <v>18</v>
      </c>
      <c r="C30" s="25">
        <v>44932</v>
      </c>
      <c r="D30" s="26">
        <v>0.32291666666666669</v>
      </c>
      <c r="E30" s="23">
        <v>2</v>
      </c>
      <c r="F30" s="23" t="s">
        <v>1</v>
      </c>
      <c r="G30" s="74" t="s">
        <v>90</v>
      </c>
      <c r="H30" s="24" t="s">
        <v>5</v>
      </c>
      <c r="I30" s="24" t="s">
        <v>5</v>
      </c>
      <c r="J30" s="5">
        <v>5</v>
      </c>
      <c r="K30" s="5"/>
      <c r="L30" s="27"/>
      <c r="M30" s="5"/>
      <c r="N30" s="5"/>
      <c r="O30" s="5"/>
      <c r="P30" s="5"/>
      <c r="Q30" s="5"/>
      <c r="R30" s="5"/>
      <c r="S30" s="5"/>
      <c r="T30" s="5"/>
      <c r="U30" s="5"/>
      <c r="V30" s="5"/>
      <c r="W30" s="5"/>
      <c r="X30" s="5"/>
      <c r="Y30" s="16">
        <f t="shared" si="8"/>
        <v>0</v>
      </c>
      <c r="Z30" s="17">
        <f t="shared" si="9"/>
        <v>0</v>
      </c>
      <c r="AA30" s="17">
        <f t="shared" si="10"/>
        <v>0</v>
      </c>
      <c r="AB30" s="17">
        <f t="shared" si="11"/>
        <v>0</v>
      </c>
      <c r="AC30" s="17">
        <f t="shared" si="12"/>
        <v>0</v>
      </c>
      <c r="AD30" s="17">
        <f t="shared" si="13"/>
        <v>0</v>
      </c>
      <c r="AE30" s="17">
        <f t="shared" si="13"/>
        <v>0</v>
      </c>
      <c r="AF30" s="17">
        <f t="shared" si="13"/>
        <v>0</v>
      </c>
    </row>
    <row r="31" spans="1:32" ht="13" x14ac:dyDescent="0.3">
      <c r="A31" s="5">
        <v>6</v>
      </c>
      <c r="B31" s="23" t="s">
        <v>18</v>
      </c>
      <c r="C31" s="25">
        <v>44932</v>
      </c>
      <c r="D31" s="26">
        <v>0.33333333333333331</v>
      </c>
      <c r="E31" s="5">
        <v>3</v>
      </c>
      <c r="F31" s="5" t="s">
        <v>2</v>
      </c>
      <c r="G31" s="74" t="s">
        <v>88</v>
      </c>
      <c r="H31" s="24" t="s">
        <v>5</v>
      </c>
      <c r="I31" s="24" t="s">
        <v>5</v>
      </c>
      <c r="J31" s="5">
        <v>5</v>
      </c>
      <c r="K31" s="5"/>
      <c r="L31" s="27"/>
      <c r="M31" s="5"/>
      <c r="N31" s="5"/>
      <c r="O31" s="5"/>
      <c r="P31" s="5"/>
      <c r="Q31" s="5"/>
      <c r="R31" s="5"/>
      <c r="S31" s="5"/>
      <c r="T31" s="5"/>
      <c r="U31" s="5"/>
      <c r="V31" s="5"/>
      <c r="W31" s="5"/>
      <c r="X31" s="5"/>
      <c r="Y31" s="16">
        <f t="shared" si="8"/>
        <v>0</v>
      </c>
      <c r="Z31" s="17">
        <f t="shared" si="9"/>
        <v>0</v>
      </c>
      <c r="AA31" s="17">
        <f t="shared" si="10"/>
        <v>0</v>
      </c>
      <c r="AB31" s="17">
        <f t="shared" si="11"/>
        <v>0</v>
      </c>
      <c r="AC31" s="17">
        <f t="shared" si="12"/>
        <v>0</v>
      </c>
      <c r="AD31" s="17">
        <f t="shared" si="13"/>
        <v>0</v>
      </c>
      <c r="AE31" s="17">
        <f t="shared" si="13"/>
        <v>0</v>
      </c>
      <c r="AF31" s="17">
        <f t="shared" si="13"/>
        <v>0</v>
      </c>
    </row>
    <row r="32" spans="1:32" ht="13" x14ac:dyDescent="0.3">
      <c r="A32" s="5">
        <v>6</v>
      </c>
      <c r="B32" s="23" t="s">
        <v>18</v>
      </c>
      <c r="C32" s="25">
        <v>44932</v>
      </c>
      <c r="D32" s="26">
        <v>0.34375</v>
      </c>
      <c r="E32" s="5">
        <v>4</v>
      </c>
      <c r="F32" s="5" t="s">
        <v>3</v>
      </c>
      <c r="G32" s="74" t="s">
        <v>91</v>
      </c>
      <c r="H32" s="24" t="s">
        <v>5</v>
      </c>
      <c r="I32" s="24" t="s">
        <v>5</v>
      </c>
      <c r="J32" s="5">
        <v>5</v>
      </c>
      <c r="K32" s="5"/>
      <c r="L32" s="27"/>
      <c r="M32" s="5"/>
      <c r="N32" s="5"/>
      <c r="O32" s="5"/>
      <c r="P32" s="5"/>
      <c r="Q32" s="5"/>
      <c r="R32" s="5"/>
      <c r="S32" s="5"/>
      <c r="T32" s="5"/>
      <c r="U32" s="5"/>
      <c r="V32" s="5"/>
      <c r="W32" s="5"/>
      <c r="X32" s="5"/>
      <c r="Y32" s="16">
        <f t="shared" si="8"/>
        <v>0</v>
      </c>
      <c r="Z32" s="17">
        <f t="shared" si="9"/>
        <v>0</v>
      </c>
      <c r="AA32" s="17">
        <f t="shared" si="10"/>
        <v>0</v>
      </c>
      <c r="AB32" s="17">
        <f t="shared" si="11"/>
        <v>0</v>
      </c>
      <c r="AC32" s="17">
        <f t="shared" si="12"/>
        <v>0</v>
      </c>
      <c r="AD32" s="17">
        <f t="shared" si="13"/>
        <v>0</v>
      </c>
      <c r="AE32" s="17">
        <f t="shared" si="13"/>
        <v>0</v>
      </c>
      <c r="AF32" s="17">
        <f t="shared" si="13"/>
        <v>0</v>
      </c>
    </row>
    <row r="33" spans="1:32" ht="13" x14ac:dyDescent="0.3">
      <c r="A33" s="5">
        <v>6</v>
      </c>
      <c r="B33" s="23" t="s">
        <v>18</v>
      </c>
      <c r="C33" s="25">
        <v>44932</v>
      </c>
      <c r="D33" s="26">
        <v>0.35416666666666669</v>
      </c>
      <c r="E33" s="5">
        <v>5</v>
      </c>
      <c r="F33" s="5" t="s">
        <v>4</v>
      </c>
      <c r="G33" s="74" t="s">
        <v>87</v>
      </c>
      <c r="H33" s="24" t="s">
        <v>5</v>
      </c>
      <c r="I33" s="24" t="s">
        <v>5</v>
      </c>
      <c r="J33" s="5">
        <v>5</v>
      </c>
      <c r="K33" s="5"/>
      <c r="L33" s="27"/>
      <c r="M33" s="5"/>
      <c r="N33" s="5"/>
      <c r="O33" s="5"/>
      <c r="P33" s="5"/>
      <c r="Q33" s="5"/>
      <c r="R33" s="5"/>
      <c r="S33" s="5"/>
      <c r="T33" s="5"/>
      <c r="U33" s="5"/>
      <c r="V33" s="5"/>
      <c r="W33" s="5"/>
      <c r="X33" s="5"/>
      <c r="Y33" s="16">
        <f t="shared" si="8"/>
        <v>0</v>
      </c>
      <c r="Z33" s="17">
        <f t="shared" si="9"/>
        <v>0</v>
      </c>
      <c r="AA33" s="17">
        <f t="shared" si="10"/>
        <v>0</v>
      </c>
      <c r="AB33" s="17">
        <f t="shared" si="11"/>
        <v>0</v>
      </c>
      <c r="AC33" s="17">
        <f t="shared" si="12"/>
        <v>0</v>
      </c>
      <c r="AD33" s="17">
        <f t="shared" si="13"/>
        <v>0</v>
      </c>
      <c r="AE33" s="17">
        <f t="shared" si="13"/>
        <v>0</v>
      </c>
      <c r="AF33" s="17">
        <f t="shared" si="13"/>
        <v>0</v>
      </c>
    </row>
    <row r="34" spans="1:32" ht="13" x14ac:dyDescent="0.3">
      <c r="A34">
        <v>7</v>
      </c>
      <c r="B34" s="1" t="s">
        <v>18</v>
      </c>
      <c r="C34" s="6">
        <v>44933</v>
      </c>
      <c r="D34" s="8">
        <v>0.3125</v>
      </c>
      <c r="E34" s="1">
        <v>1</v>
      </c>
      <c r="F34" s="1" t="s">
        <v>0</v>
      </c>
      <c r="G34" s="73" t="s">
        <v>89</v>
      </c>
      <c r="H34" s="14" t="s">
        <v>5</v>
      </c>
      <c r="I34" s="14" t="s">
        <v>5</v>
      </c>
      <c r="J34">
        <v>6</v>
      </c>
      <c r="L34" s="2"/>
      <c r="Y34" s="16">
        <f t="shared" si="8"/>
        <v>0</v>
      </c>
      <c r="Z34" s="17">
        <f t="shared" si="9"/>
        <v>0</v>
      </c>
      <c r="AA34" s="17">
        <f t="shared" si="10"/>
        <v>0</v>
      </c>
      <c r="AB34" s="17">
        <f t="shared" si="11"/>
        <v>0</v>
      </c>
      <c r="AC34" s="17">
        <f t="shared" si="12"/>
        <v>0</v>
      </c>
      <c r="AD34" s="17">
        <f t="shared" si="13"/>
        <v>0</v>
      </c>
      <c r="AE34" s="17">
        <f t="shared" si="13"/>
        <v>0</v>
      </c>
      <c r="AF34" s="17">
        <f t="shared" si="13"/>
        <v>0</v>
      </c>
    </row>
    <row r="35" spans="1:32" ht="13" x14ac:dyDescent="0.3">
      <c r="A35">
        <v>7</v>
      </c>
      <c r="B35" s="1" t="s">
        <v>18</v>
      </c>
      <c r="C35" s="6">
        <v>44933</v>
      </c>
      <c r="D35" s="8">
        <v>0.32291666666666669</v>
      </c>
      <c r="E35" s="1">
        <v>2</v>
      </c>
      <c r="F35" s="1" t="s">
        <v>1</v>
      </c>
      <c r="G35" s="73" t="s">
        <v>90</v>
      </c>
      <c r="H35" s="14" t="s">
        <v>5</v>
      </c>
      <c r="I35" s="14" t="s">
        <v>5</v>
      </c>
      <c r="J35">
        <v>6</v>
      </c>
      <c r="L35" s="2"/>
      <c r="Y35" s="16">
        <f t="shared" si="8"/>
        <v>0</v>
      </c>
      <c r="Z35" s="17">
        <f t="shared" si="9"/>
        <v>0</v>
      </c>
      <c r="AA35" s="17">
        <f t="shared" si="10"/>
        <v>0</v>
      </c>
      <c r="AB35" s="17">
        <f t="shared" si="11"/>
        <v>0</v>
      </c>
      <c r="AC35" s="17">
        <f t="shared" si="12"/>
        <v>0</v>
      </c>
      <c r="AD35" s="17">
        <f t="shared" si="13"/>
        <v>0</v>
      </c>
      <c r="AE35" s="17">
        <f t="shared" si="13"/>
        <v>0</v>
      </c>
      <c r="AF35" s="17">
        <f t="shared" si="13"/>
        <v>0</v>
      </c>
    </row>
    <row r="36" spans="1:32" ht="13" x14ac:dyDescent="0.3">
      <c r="A36">
        <v>7</v>
      </c>
      <c r="B36" s="1" t="s">
        <v>18</v>
      </c>
      <c r="C36" s="6">
        <v>44933</v>
      </c>
      <c r="D36" s="8">
        <v>0.33333333333333331</v>
      </c>
      <c r="E36">
        <v>3</v>
      </c>
      <c r="F36" t="s">
        <v>2</v>
      </c>
      <c r="G36" s="73" t="s">
        <v>88</v>
      </c>
      <c r="H36" s="14" t="s">
        <v>5</v>
      </c>
      <c r="I36" s="14" t="s">
        <v>5</v>
      </c>
      <c r="J36">
        <v>6</v>
      </c>
      <c r="L36" s="2"/>
      <c r="Y36" s="16">
        <f t="shared" si="8"/>
        <v>0</v>
      </c>
      <c r="Z36" s="17">
        <f t="shared" si="9"/>
        <v>0</v>
      </c>
      <c r="AA36" s="17">
        <f t="shared" si="10"/>
        <v>0</v>
      </c>
      <c r="AB36" s="17">
        <f t="shared" si="11"/>
        <v>0</v>
      </c>
      <c r="AC36" s="17">
        <f t="shared" si="12"/>
        <v>0</v>
      </c>
      <c r="AD36" s="17">
        <f t="shared" si="13"/>
        <v>0</v>
      </c>
      <c r="AE36" s="17">
        <f t="shared" si="13"/>
        <v>0</v>
      </c>
      <c r="AF36" s="17">
        <f t="shared" si="13"/>
        <v>0</v>
      </c>
    </row>
    <row r="37" spans="1:32" ht="13" x14ac:dyDescent="0.3">
      <c r="A37">
        <v>7</v>
      </c>
      <c r="B37" s="1" t="s">
        <v>18</v>
      </c>
      <c r="C37" s="6">
        <v>44933</v>
      </c>
      <c r="D37" s="8">
        <v>0.34375</v>
      </c>
      <c r="E37">
        <v>4</v>
      </c>
      <c r="F37" t="s">
        <v>3</v>
      </c>
      <c r="G37" s="73" t="s">
        <v>91</v>
      </c>
      <c r="H37" s="14" t="s">
        <v>5</v>
      </c>
      <c r="I37" s="14" t="s">
        <v>5</v>
      </c>
      <c r="J37">
        <v>6</v>
      </c>
      <c r="L37" s="2"/>
      <c r="Y37" s="16">
        <f t="shared" si="8"/>
        <v>0</v>
      </c>
      <c r="Z37" s="17">
        <f t="shared" si="9"/>
        <v>0</v>
      </c>
      <c r="AA37" s="17">
        <f t="shared" si="10"/>
        <v>0</v>
      </c>
      <c r="AB37" s="17">
        <f t="shared" si="11"/>
        <v>0</v>
      </c>
      <c r="AC37" s="17">
        <f t="shared" si="12"/>
        <v>0</v>
      </c>
      <c r="AD37" s="17">
        <f t="shared" si="13"/>
        <v>0</v>
      </c>
      <c r="AE37" s="17">
        <f t="shared" si="13"/>
        <v>0</v>
      </c>
      <c r="AF37" s="17">
        <f t="shared" si="13"/>
        <v>0</v>
      </c>
    </row>
    <row r="38" spans="1:32" ht="13" x14ac:dyDescent="0.3">
      <c r="A38">
        <v>7</v>
      </c>
      <c r="B38" s="1" t="s">
        <v>18</v>
      </c>
      <c r="C38" s="6">
        <v>44933</v>
      </c>
      <c r="D38" s="8">
        <v>0.35416666666666669</v>
      </c>
      <c r="E38">
        <v>5</v>
      </c>
      <c r="F38" t="s">
        <v>4</v>
      </c>
      <c r="G38" s="73" t="s">
        <v>87</v>
      </c>
      <c r="H38" s="14" t="s">
        <v>5</v>
      </c>
      <c r="I38" s="14" t="s">
        <v>5</v>
      </c>
      <c r="J38">
        <v>6</v>
      </c>
      <c r="L38" s="2"/>
      <c r="Y38" s="16">
        <f t="shared" si="8"/>
        <v>0</v>
      </c>
      <c r="Z38" s="17">
        <f t="shared" si="9"/>
        <v>0</v>
      </c>
      <c r="AA38" s="17">
        <f t="shared" si="10"/>
        <v>0</v>
      </c>
      <c r="AB38" s="17">
        <f t="shared" si="11"/>
        <v>0</v>
      </c>
      <c r="AC38" s="17">
        <f t="shared" si="12"/>
        <v>0</v>
      </c>
      <c r="AD38" s="17">
        <f t="shared" si="13"/>
        <v>0</v>
      </c>
      <c r="AE38" s="17">
        <f t="shared" si="13"/>
        <v>0</v>
      </c>
      <c r="AF38" s="17">
        <f t="shared" si="13"/>
        <v>0</v>
      </c>
    </row>
    <row r="39" spans="1:32" s="18" customFormat="1" ht="13" x14ac:dyDescent="0.3">
      <c r="A39" s="22">
        <v>8</v>
      </c>
      <c r="B39" s="29" t="s">
        <v>19</v>
      </c>
      <c r="C39" s="31"/>
      <c r="D39" s="32">
        <v>0.3125</v>
      </c>
      <c r="E39" s="29">
        <v>1</v>
      </c>
      <c r="F39" s="29" t="s">
        <v>0</v>
      </c>
      <c r="G39" s="78" t="s">
        <v>89</v>
      </c>
      <c r="H39" s="30" t="s">
        <v>5</v>
      </c>
      <c r="I39" s="30" t="s">
        <v>5</v>
      </c>
      <c r="J39" s="22">
        <v>0</v>
      </c>
      <c r="K39" s="22"/>
      <c r="L39" s="22"/>
      <c r="M39" s="22"/>
      <c r="N39" s="22"/>
      <c r="O39" s="22"/>
      <c r="P39" s="22"/>
      <c r="Q39" s="22"/>
      <c r="R39" s="22"/>
      <c r="S39" s="22"/>
      <c r="T39" s="22"/>
      <c r="U39" s="22"/>
      <c r="V39" s="22"/>
      <c r="W39" s="22"/>
      <c r="X39" s="22"/>
      <c r="Y39" s="79">
        <f t="shared" si="8"/>
        <v>0</v>
      </c>
      <c r="Z39" s="19">
        <f t="shared" si="9"/>
        <v>0</v>
      </c>
      <c r="AA39" s="19">
        <f t="shared" si="10"/>
        <v>0</v>
      </c>
      <c r="AB39" s="19">
        <f t="shared" si="11"/>
        <v>0</v>
      </c>
      <c r="AC39" s="19">
        <f t="shared" si="12"/>
        <v>0</v>
      </c>
      <c r="AD39" s="19">
        <f t="shared" si="13"/>
        <v>0</v>
      </c>
      <c r="AE39" s="19">
        <f t="shared" si="13"/>
        <v>0</v>
      </c>
      <c r="AF39" s="19">
        <f t="shared" si="13"/>
        <v>0</v>
      </c>
    </row>
    <row r="40" spans="1:32" ht="13" x14ac:dyDescent="0.3">
      <c r="A40" s="5">
        <v>8</v>
      </c>
      <c r="B40" s="23" t="s">
        <v>19</v>
      </c>
      <c r="C40" s="33"/>
      <c r="D40" s="26">
        <v>0.32291666666666669</v>
      </c>
      <c r="E40" s="23">
        <v>2</v>
      </c>
      <c r="F40" s="23" t="s">
        <v>1</v>
      </c>
      <c r="G40" s="74" t="s">
        <v>90</v>
      </c>
      <c r="H40" s="24" t="s">
        <v>5</v>
      </c>
      <c r="I40" s="24" t="s">
        <v>5</v>
      </c>
      <c r="J40" s="5">
        <v>0</v>
      </c>
      <c r="K40" s="5"/>
      <c r="L40" s="27"/>
      <c r="M40" s="5"/>
      <c r="N40" s="5"/>
      <c r="O40" s="5"/>
      <c r="P40" s="5"/>
      <c r="Q40" s="5"/>
      <c r="R40" s="5"/>
      <c r="S40" s="5"/>
      <c r="T40" s="5"/>
      <c r="U40" s="5"/>
      <c r="V40" s="5"/>
      <c r="W40" s="5"/>
      <c r="X40" s="5"/>
      <c r="Y40" s="16">
        <f t="shared" si="8"/>
        <v>0</v>
      </c>
      <c r="Z40" s="17">
        <f t="shared" si="9"/>
        <v>0</v>
      </c>
      <c r="AA40" s="17">
        <f t="shared" si="10"/>
        <v>0</v>
      </c>
      <c r="AB40" s="17">
        <f t="shared" si="11"/>
        <v>0</v>
      </c>
      <c r="AC40" s="17">
        <f t="shared" si="12"/>
        <v>0</v>
      </c>
      <c r="AD40" s="17">
        <f t="shared" si="13"/>
        <v>0</v>
      </c>
      <c r="AE40" s="17">
        <f t="shared" si="13"/>
        <v>0</v>
      </c>
      <c r="AF40" s="17">
        <f t="shared" si="13"/>
        <v>0</v>
      </c>
    </row>
    <row r="41" spans="1:32" ht="13" x14ac:dyDescent="0.3">
      <c r="A41" s="5">
        <v>8</v>
      </c>
      <c r="B41" s="23" t="s">
        <v>19</v>
      </c>
      <c r="C41" s="33"/>
      <c r="D41" s="26">
        <v>0.33333333333333331</v>
      </c>
      <c r="E41" s="5">
        <v>3</v>
      </c>
      <c r="F41" s="5" t="s">
        <v>2</v>
      </c>
      <c r="G41" s="74" t="s">
        <v>88</v>
      </c>
      <c r="H41" s="24" t="s">
        <v>5</v>
      </c>
      <c r="I41" s="24" t="s">
        <v>5</v>
      </c>
      <c r="J41" s="5">
        <v>0</v>
      </c>
      <c r="K41" s="5"/>
      <c r="L41" s="27"/>
      <c r="M41" s="5"/>
      <c r="N41" s="5"/>
      <c r="O41" s="5"/>
      <c r="P41" s="5"/>
      <c r="Q41" s="5"/>
      <c r="R41" s="5"/>
      <c r="S41" s="5"/>
      <c r="T41" s="5"/>
      <c r="U41" s="5"/>
      <c r="V41" s="5"/>
      <c r="W41" s="5"/>
      <c r="X41" s="5"/>
      <c r="Y41" s="16">
        <f t="shared" si="8"/>
        <v>0</v>
      </c>
      <c r="Z41" s="17">
        <f t="shared" si="9"/>
        <v>0</v>
      </c>
      <c r="AA41" s="17">
        <f t="shared" si="10"/>
        <v>0</v>
      </c>
      <c r="AB41" s="17">
        <f t="shared" si="11"/>
        <v>0</v>
      </c>
      <c r="AC41" s="17">
        <f t="shared" si="12"/>
        <v>0</v>
      </c>
      <c r="AD41" s="17">
        <f t="shared" si="13"/>
        <v>0</v>
      </c>
      <c r="AE41" s="17">
        <f t="shared" si="13"/>
        <v>0</v>
      </c>
      <c r="AF41" s="17">
        <f t="shared" si="13"/>
        <v>0</v>
      </c>
    </row>
    <row r="42" spans="1:32" ht="13" x14ac:dyDescent="0.3">
      <c r="A42" s="5">
        <v>8</v>
      </c>
      <c r="B42" s="23" t="s">
        <v>19</v>
      </c>
      <c r="C42" s="33"/>
      <c r="D42" s="26">
        <v>0.34375</v>
      </c>
      <c r="E42" s="5">
        <v>4</v>
      </c>
      <c r="F42" s="5" t="s">
        <v>3</v>
      </c>
      <c r="G42" s="74" t="s">
        <v>91</v>
      </c>
      <c r="H42" s="24" t="s">
        <v>5</v>
      </c>
      <c r="I42" s="24" t="s">
        <v>5</v>
      </c>
      <c r="J42" s="5">
        <v>0</v>
      </c>
      <c r="K42" s="5"/>
      <c r="L42" s="27"/>
      <c r="M42" s="5"/>
      <c r="N42" s="5"/>
      <c r="O42" s="5"/>
      <c r="P42" s="5"/>
      <c r="Q42" s="5"/>
      <c r="R42" s="5"/>
      <c r="S42" s="5"/>
      <c r="T42" s="5"/>
      <c r="U42" s="5"/>
      <c r="V42" s="5"/>
      <c r="W42" s="5"/>
      <c r="X42" s="5"/>
      <c r="Y42" s="16">
        <f t="shared" si="8"/>
        <v>0</v>
      </c>
      <c r="Z42" s="17">
        <f t="shared" si="9"/>
        <v>0</v>
      </c>
      <c r="AA42" s="17">
        <f t="shared" si="10"/>
        <v>0</v>
      </c>
      <c r="AB42" s="17">
        <f t="shared" si="11"/>
        <v>0</v>
      </c>
      <c r="AC42" s="17">
        <f t="shared" si="12"/>
        <v>0</v>
      </c>
      <c r="AD42" s="17">
        <f t="shared" si="13"/>
        <v>0</v>
      </c>
      <c r="AE42" s="17">
        <f t="shared" si="13"/>
        <v>0</v>
      </c>
      <c r="AF42" s="17">
        <f t="shared" si="13"/>
        <v>0</v>
      </c>
    </row>
    <row r="43" spans="1:32" ht="13" x14ac:dyDescent="0.3">
      <c r="A43" s="5">
        <v>8</v>
      </c>
      <c r="B43" s="23" t="s">
        <v>19</v>
      </c>
      <c r="C43" s="33"/>
      <c r="D43" s="26">
        <v>0.35416666666666669</v>
      </c>
      <c r="E43" s="5">
        <v>5</v>
      </c>
      <c r="F43" s="5" t="s">
        <v>4</v>
      </c>
      <c r="G43" s="74" t="s">
        <v>87</v>
      </c>
      <c r="H43" s="24" t="s">
        <v>5</v>
      </c>
      <c r="I43" s="24" t="s">
        <v>5</v>
      </c>
      <c r="J43" s="5">
        <v>0</v>
      </c>
      <c r="K43" s="5"/>
      <c r="L43" s="27"/>
      <c r="M43" s="5"/>
      <c r="N43" s="5"/>
      <c r="O43" s="5"/>
      <c r="P43" s="5"/>
      <c r="Q43" s="5"/>
      <c r="R43" s="5"/>
      <c r="S43" s="5"/>
      <c r="T43" s="5"/>
      <c r="U43" s="5"/>
      <c r="V43" s="5"/>
      <c r="W43" s="5"/>
      <c r="X43" s="5"/>
      <c r="Y43" s="16">
        <f t="shared" si="8"/>
        <v>0</v>
      </c>
      <c r="Z43" s="17">
        <f t="shared" si="9"/>
        <v>0</v>
      </c>
      <c r="AA43" s="17">
        <f t="shared" si="10"/>
        <v>0</v>
      </c>
      <c r="AB43" s="17">
        <f t="shared" si="11"/>
        <v>0</v>
      </c>
      <c r="AC43" s="17">
        <f t="shared" si="12"/>
        <v>0</v>
      </c>
      <c r="AD43" s="17">
        <f t="shared" si="13"/>
        <v>0</v>
      </c>
      <c r="AE43" s="17">
        <f t="shared" si="13"/>
        <v>0</v>
      </c>
      <c r="AF43" s="17">
        <f t="shared" si="13"/>
        <v>0</v>
      </c>
    </row>
    <row r="44" spans="1:32" ht="13" x14ac:dyDescent="0.3">
      <c r="C44" s="7"/>
      <c r="D44" s="9"/>
      <c r="G44" s="14" t="s">
        <v>5</v>
      </c>
      <c r="H44"/>
      <c r="Y44" s="16">
        <f t="shared" si="8"/>
        <v>0</v>
      </c>
      <c r="Z44" s="17">
        <f t="shared" si="9"/>
        <v>0</v>
      </c>
      <c r="AA44" s="17">
        <f t="shared" si="10"/>
        <v>0</v>
      </c>
      <c r="AB44" s="17">
        <f t="shared" si="11"/>
        <v>0</v>
      </c>
      <c r="AC44" s="17">
        <f t="shared" si="12"/>
        <v>0</v>
      </c>
      <c r="AD44" s="17">
        <f t="shared" si="13"/>
        <v>0</v>
      </c>
      <c r="AE44" s="17">
        <f t="shared" si="13"/>
        <v>0</v>
      </c>
      <c r="AF44" s="17">
        <f t="shared" si="13"/>
        <v>0</v>
      </c>
    </row>
    <row r="45" spans="1:32" ht="13" x14ac:dyDescent="0.3">
      <c r="C45" s="7"/>
      <c r="D45" s="9"/>
      <c r="G45" s="14" t="s">
        <v>5</v>
      </c>
      <c r="H45"/>
      <c r="Y45" s="16">
        <f t="shared" si="8"/>
        <v>0</v>
      </c>
      <c r="Z45" s="17">
        <f t="shared" si="9"/>
        <v>0</v>
      </c>
      <c r="AA45" s="17">
        <f t="shared" si="10"/>
        <v>0</v>
      </c>
      <c r="AB45" s="17">
        <f t="shared" si="11"/>
        <v>0</v>
      </c>
      <c r="AC45" s="17">
        <f t="shared" si="12"/>
        <v>0</v>
      </c>
      <c r="AD45" s="17">
        <f t="shared" si="13"/>
        <v>0</v>
      </c>
      <c r="AE45" s="17">
        <f t="shared" si="13"/>
        <v>0</v>
      </c>
      <c r="AF45" s="17">
        <f t="shared" si="13"/>
        <v>0</v>
      </c>
    </row>
    <row r="46" spans="1:32" ht="13" x14ac:dyDescent="0.3">
      <c r="C46" s="7"/>
      <c r="D46" s="9"/>
      <c r="G46" s="14" t="s">
        <v>5</v>
      </c>
      <c r="H46"/>
      <c r="Y46" s="16">
        <f t="shared" si="8"/>
        <v>0</v>
      </c>
      <c r="Z46" s="17">
        <f t="shared" si="9"/>
        <v>0</v>
      </c>
      <c r="AA46" s="17">
        <f t="shared" si="10"/>
        <v>0</v>
      </c>
      <c r="AB46" s="17">
        <f t="shared" si="11"/>
        <v>0</v>
      </c>
      <c r="AC46" s="17">
        <f t="shared" si="12"/>
        <v>0</v>
      </c>
      <c r="AD46" s="17">
        <f t="shared" si="13"/>
        <v>0</v>
      </c>
      <c r="AE46" s="17">
        <f t="shared" si="13"/>
        <v>0</v>
      </c>
      <c r="AF46" s="17">
        <f t="shared" si="13"/>
        <v>0</v>
      </c>
    </row>
    <row r="47" spans="1:32" ht="13" x14ac:dyDescent="0.3">
      <c r="C47" s="13"/>
      <c r="D47" s="9"/>
      <c r="G47" s="14" t="s">
        <v>5</v>
      </c>
      <c r="H47"/>
      <c r="Y47" s="16">
        <f t="shared" si="8"/>
        <v>0</v>
      </c>
      <c r="Z47" s="17">
        <f t="shared" si="9"/>
        <v>0</v>
      </c>
      <c r="AA47" s="17">
        <f t="shared" si="10"/>
        <v>0</v>
      </c>
      <c r="AB47" s="17">
        <f t="shared" si="11"/>
        <v>0</v>
      </c>
      <c r="AC47" s="17">
        <f t="shared" si="12"/>
        <v>0</v>
      </c>
      <c r="AD47" s="17">
        <f t="shared" si="13"/>
        <v>0</v>
      </c>
      <c r="AE47" s="17">
        <f t="shared" si="13"/>
        <v>0</v>
      </c>
      <c r="AF47" s="17">
        <f t="shared" si="13"/>
        <v>0</v>
      </c>
    </row>
    <row r="48" spans="1:32" ht="13" x14ac:dyDescent="0.3">
      <c r="C48" s="7"/>
      <c r="D48" s="9"/>
      <c r="G48" s="14" t="s">
        <v>5</v>
      </c>
      <c r="H48"/>
      <c r="Y48" s="16">
        <f t="shared" si="8"/>
        <v>0</v>
      </c>
      <c r="Z48" s="17">
        <f t="shared" si="9"/>
        <v>0</v>
      </c>
      <c r="AA48" s="17">
        <f t="shared" si="10"/>
        <v>0</v>
      </c>
      <c r="AB48" s="17">
        <f t="shared" si="11"/>
        <v>0</v>
      </c>
      <c r="AC48" s="17">
        <f t="shared" si="12"/>
        <v>0</v>
      </c>
      <c r="AD48" s="17">
        <f t="shared" si="13"/>
        <v>0</v>
      </c>
      <c r="AE48" s="17">
        <f t="shared" si="13"/>
        <v>0</v>
      </c>
      <c r="AF48" s="17">
        <f t="shared" si="13"/>
        <v>0</v>
      </c>
    </row>
    <row r="49" spans="3:32" ht="13" x14ac:dyDescent="0.3">
      <c r="C49" s="7"/>
      <c r="D49" s="9"/>
      <c r="G49" s="14" t="s">
        <v>5</v>
      </c>
      <c r="H49"/>
      <c r="Y49" s="16">
        <f t="shared" si="8"/>
        <v>0</v>
      </c>
      <c r="Z49" s="17">
        <f t="shared" si="9"/>
        <v>0</v>
      </c>
      <c r="AA49" s="17">
        <f t="shared" si="10"/>
        <v>0</v>
      </c>
      <c r="AB49" s="17">
        <f t="shared" si="11"/>
        <v>0</v>
      </c>
      <c r="AC49" s="17">
        <f t="shared" si="12"/>
        <v>0</v>
      </c>
      <c r="AD49" s="17">
        <f t="shared" si="13"/>
        <v>0</v>
      </c>
      <c r="AE49" s="17">
        <f t="shared" si="13"/>
        <v>0</v>
      </c>
      <c r="AF49" s="17">
        <f t="shared" si="13"/>
        <v>0</v>
      </c>
    </row>
    <row r="50" spans="3:32" ht="13" x14ac:dyDescent="0.3">
      <c r="C50" s="7"/>
      <c r="D50" s="9"/>
      <c r="G50" s="14" t="s">
        <v>5</v>
      </c>
      <c r="H50"/>
      <c r="Y50" s="16">
        <f t="shared" si="8"/>
        <v>0</v>
      </c>
      <c r="Z50" s="17">
        <f t="shared" si="9"/>
        <v>0</v>
      </c>
      <c r="AA50" s="17">
        <f t="shared" si="10"/>
        <v>0</v>
      </c>
      <c r="AB50" s="17">
        <f t="shared" si="11"/>
        <v>0</v>
      </c>
      <c r="AC50" s="17">
        <f t="shared" si="12"/>
        <v>0</v>
      </c>
      <c r="AD50" s="17">
        <f t="shared" si="13"/>
        <v>0</v>
      </c>
      <c r="AE50" s="17">
        <f t="shared" si="13"/>
        <v>0</v>
      </c>
      <c r="AF50" s="17">
        <f t="shared" si="13"/>
        <v>0</v>
      </c>
    </row>
    <row r="51" spans="3:32" ht="13" x14ac:dyDescent="0.3">
      <c r="C51" s="7"/>
      <c r="D51" s="9"/>
      <c r="G51" s="14" t="s">
        <v>5</v>
      </c>
      <c r="H51"/>
      <c r="Y51" s="16">
        <f t="shared" si="8"/>
        <v>0</v>
      </c>
      <c r="Z51" s="17">
        <f t="shared" si="9"/>
        <v>0</v>
      </c>
      <c r="AA51" s="17">
        <f t="shared" si="10"/>
        <v>0</v>
      </c>
      <c r="AB51" s="17">
        <f t="shared" si="11"/>
        <v>0</v>
      </c>
      <c r="AC51" s="17">
        <f t="shared" si="12"/>
        <v>0</v>
      </c>
      <c r="AD51" s="17">
        <f t="shared" si="13"/>
        <v>0</v>
      </c>
      <c r="AE51" s="17">
        <f t="shared" si="13"/>
        <v>0</v>
      </c>
      <c r="AF51" s="17">
        <f t="shared" si="13"/>
        <v>0</v>
      </c>
    </row>
    <row r="52" spans="3:32" ht="13" x14ac:dyDescent="0.3">
      <c r="C52" s="7"/>
      <c r="D52" s="9"/>
      <c r="G52" s="14" t="s">
        <v>5</v>
      </c>
      <c r="H52"/>
      <c r="Y52" s="16">
        <f t="shared" si="8"/>
        <v>0</v>
      </c>
      <c r="Z52" s="17">
        <f t="shared" si="9"/>
        <v>0</v>
      </c>
      <c r="AA52" s="17">
        <f t="shared" si="10"/>
        <v>0</v>
      </c>
      <c r="AB52" s="17">
        <f t="shared" si="11"/>
        <v>0</v>
      </c>
      <c r="AC52" s="17">
        <f t="shared" si="12"/>
        <v>0</v>
      </c>
      <c r="AD52" s="17">
        <f t="shared" si="13"/>
        <v>0</v>
      </c>
      <c r="AE52" s="17">
        <f t="shared" si="13"/>
        <v>0</v>
      </c>
      <c r="AF52" s="17">
        <f t="shared" si="13"/>
        <v>0</v>
      </c>
    </row>
    <row r="53" spans="3:32" ht="13" x14ac:dyDescent="0.3">
      <c r="C53" s="7"/>
      <c r="D53" s="9"/>
      <c r="G53" s="14" t="s">
        <v>5</v>
      </c>
      <c r="H53"/>
      <c r="Y53" s="16">
        <f t="shared" si="8"/>
        <v>0</v>
      </c>
      <c r="Z53" s="17">
        <f t="shared" si="9"/>
        <v>0</v>
      </c>
      <c r="AA53" s="17">
        <f t="shared" si="10"/>
        <v>0</v>
      </c>
      <c r="AB53" s="17">
        <f t="shared" si="11"/>
        <v>0</v>
      </c>
      <c r="AC53" s="17">
        <f t="shared" si="12"/>
        <v>0</v>
      </c>
      <c r="AD53" s="17">
        <f t="shared" si="13"/>
        <v>0</v>
      </c>
      <c r="AE53" s="17">
        <f t="shared" si="13"/>
        <v>0</v>
      </c>
      <c r="AF53" s="17">
        <f t="shared" si="13"/>
        <v>0</v>
      </c>
    </row>
    <row r="54" spans="3:32" ht="13" x14ac:dyDescent="0.3">
      <c r="C54" s="7"/>
      <c r="D54" s="9"/>
      <c r="G54" s="14" t="s">
        <v>5</v>
      </c>
      <c r="H54"/>
      <c r="Y54" s="16">
        <f t="shared" si="8"/>
        <v>0</v>
      </c>
      <c r="Z54" s="17">
        <f t="shared" si="9"/>
        <v>0</v>
      </c>
      <c r="AA54" s="17">
        <f t="shared" si="10"/>
        <v>0</v>
      </c>
      <c r="AB54" s="17">
        <f t="shared" si="11"/>
        <v>0</v>
      </c>
      <c r="AC54" s="17">
        <f t="shared" si="12"/>
        <v>0</v>
      </c>
      <c r="AD54" s="17">
        <f t="shared" si="13"/>
        <v>0</v>
      </c>
      <c r="AE54" s="17">
        <f t="shared" si="13"/>
        <v>0</v>
      </c>
      <c r="AF54" s="17">
        <f t="shared" si="13"/>
        <v>0</v>
      </c>
    </row>
    <row r="55" spans="3:32" ht="13" x14ac:dyDescent="0.3">
      <c r="C55" s="7"/>
      <c r="D55" s="9"/>
      <c r="G55" s="14" t="s">
        <v>5</v>
      </c>
      <c r="H55"/>
      <c r="Y55" s="16">
        <f t="shared" si="8"/>
        <v>0</v>
      </c>
      <c r="Z55" s="17">
        <f t="shared" si="9"/>
        <v>0</v>
      </c>
      <c r="AA55" s="17">
        <f t="shared" si="10"/>
        <v>0</v>
      </c>
      <c r="AB55" s="17">
        <f t="shared" si="11"/>
        <v>0</v>
      </c>
      <c r="AC55" s="17">
        <f t="shared" si="12"/>
        <v>0</v>
      </c>
      <c r="AD55" s="17">
        <f t="shared" si="13"/>
        <v>0</v>
      </c>
      <c r="AE55" s="17">
        <f t="shared" si="13"/>
        <v>0</v>
      </c>
      <c r="AF55" s="17">
        <f t="shared" si="13"/>
        <v>0</v>
      </c>
    </row>
    <row r="56" spans="3:32" ht="13" x14ac:dyDescent="0.3">
      <c r="C56" s="7"/>
      <c r="D56" s="9"/>
      <c r="G56" s="14" t="s">
        <v>5</v>
      </c>
      <c r="H56"/>
      <c r="Y56" s="16">
        <f t="shared" si="8"/>
        <v>0</v>
      </c>
      <c r="Z56" s="17">
        <f t="shared" si="9"/>
        <v>0</v>
      </c>
      <c r="AA56" s="17">
        <f t="shared" si="10"/>
        <v>0</v>
      </c>
      <c r="AB56" s="17">
        <f t="shared" si="11"/>
        <v>0</v>
      </c>
      <c r="AC56" s="17">
        <f t="shared" si="12"/>
        <v>0</v>
      </c>
      <c r="AD56" s="17">
        <f t="shared" si="13"/>
        <v>0</v>
      </c>
      <c r="AE56" s="17">
        <f t="shared" si="13"/>
        <v>0</v>
      </c>
      <c r="AF56" s="17">
        <f t="shared" si="13"/>
        <v>0</v>
      </c>
    </row>
    <row r="57" spans="3:32" ht="13" x14ac:dyDescent="0.3">
      <c r="C57" s="7"/>
      <c r="D57" s="9"/>
      <c r="G57" s="14" t="s">
        <v>5</v>
      </c>
      <c r="H57"/>
      <c r="Y57" s="16">
        <f t="shared" si="8"/>
        <v>0</v>
      </c>
      <c r="Z57" s="17">
        <f t="shared" si="9"/>
        <v>0</v>
      </c>
      <c r="AA57" s="17">
        <f t="shared" si="10"/>
        <v>0</v>
      </c>
      <c r="AB57" s="17">
        <f t="shared" si="11"/>
        <v>0</v>
      </c>
      <c r="AC57" s="17">
        <f t="shared" si="12"/>
        <v>0</v>
      </c>
      <c r="AD57" s="17">
        <f t="shared" si="13"/>
        <v>0</v>
      </c>
      <c r="AE57" s="17">
        <f t="shared" si="13"/>
        <v>0</v>
      </c>
      <c r="AF57" s="17">
        <f t="shared" si="13"/>
        <v>0</v>
      </c>
    </row>
    <row r="58" spans="3:32" ht="13" x14ac:dyDescent="0.3">
      <c r="C58" s="7"/>
      <c r="D58" s="9"/>
      <c r="G58" s="14" t="s">
        <v>5</v>
      </c>
      <c r="H58"/>
      <c r="Y58" s="16">
        <f t="shared" si="8"/>
        <v>0</v>
      </c>
      <c r="Z58" s="17">
        <f t="shared" si="9"/>
        <v>0</v>
      </c>
      <c r="AA58" s="17">
        <f t="shared" si="10"/>
        <v>0</v>
      </c>
      <c r="AB58" s="17">
        <f t="shared" si="11"/>
        <v>0</v>
      </c>
      <c r="AC58" s="17">
        <f t="shared" si="12"/>
        <v>0</v>
      </c>
      <c r="AD58" s="17">
        <f t="shared" si="13"/>
        <v>0</v>
      </c>
      <c r="AE58" s="17">
        <f t="shared" si="13"/>
        <v>0</v>
      </c>
      <c r="AF58" s="17">
        <f t="shared" si="13"/>
        <v>0</v>
      </c>
    </row>
    <row r="59" spans="3:32" ht="13" x14ac:dyDescent="0.3">
      <c r="C59" s="7"/>
      <c r="D59" s="9"/>
      <c r="G59" s="14" t="s">
        <v>5</v>
      </c>
      <c r="H59"/>
      <c r="Y59" s="16">
        <f t="shared" si="8"/>
        <v>0</v>
      </c>
      <c r="Z59" s="17">
        <f t="shared" si="9"/>
        <v>0</v>
      </c>
      <c r="AA59" s="17">
        <f t="shared" si="10"/>
        <v>0</v>
      </c>
      <c r="AB59" s="17">
        <f t="shared" si="11"/>
        <v>0</v>
      </c>
      <c r="AC59" s="17">
        <f t="shared" si="12"/>
        <v>0</v>
      </c>
      <c r="AD59" s="17">
        <f t="shared" si="13"/>
        <v>0</v>
      </c>
      <c r="AE59" s="17">
        <f t="shared" si="13"/>
        <v>0</v>
      </c>
      <c r="AF59" s="17">
        <f t="shared" si="13"/>
        <v>0</v>
      </c>
    </row>
    <row r="60" spans="3:32" ht="13" x14ac:dyDescent="0.3">
      <c r="C60" s="7"/>
      <c r="D60" s="9"/>
      <c r="G60" s="14" t="s">
        <v>5</v>
      </c>
      <c r="H60"/>
      <c r="Y60" s="16">
        <f t="shared" si="8"/>
        <v>0</v>
      </c>
      <c r="Z60" s="17">
        <f t="shared" si="9"/>
        <v>0</v>
      </c>
      <c r="AA60" s="17">
        <f t="shared" si="10"/>
        <v>0</v>
      </c>
      <c r="AB60" s="17">
        <f t="shared" si="11"/>
        <v>0</v>
      </c>
      <c r="AC60" s="17">
        <f t="shared" si="12"/>
        <v>0</v>
      </c>
      <c r="AD60" s="17">
        <f t="shared" si="13"/>
        <v>0</v>
      </c>
      <c r="AE60" s="17">
        <f t="shared" si="13"/>
        <v>0</v>
      </c>
      <c r="AF60" s="17">
        <f t="shared" si="13"/>
        <v>0</v>
      </c>
    </row>
    <row r="61" spans="3:32" ht="13" x14ac:dyDescent="0.3">
      <c r="C61" s="7"/>
      <c r="D61" s="9"/>
      <c r="G61" s="14" t="s">
        <v>5</v>
      </c>
      <c r="H61"/>
      <c r="Y61" s="16">
        <f t="shared" si="8"/>
        <v>0</v>
      </c>
      <c r="Z61" s="17">
        <f t="shared" si="9"/>
        <v>0</v>
      </c>
      <c r="AA61" s="17">
        <f t="shared" si="10"/>
        <v>0</v>
      </c>
      <c r="AB61" s="17">
        <f t="shared" si="11"/>
        <v>0</v>
      </c>
      <c r="AC61" s="17">
        <f t="shared" si="12"/>
        <v>0</v>
      </c>
      <c r="AD61" s="17">
        <f t="shared" si="13"/>
        <v>0</v>
      </c>
      <c r="AE61" s="17">
        <f t="shared" si="13"/>
        <v>0</v>
      </c>
      <c r="AF61" s="17">
        <f t="shared" si="13"/>
        <v>0</v>
      </c>
    </row>
    <row r="62" spans="3:32" ht="13" x14ac:dyDescent="0.3">
      <c r="C62" s="7"/>
      <c r="D62" s="9"/>
      <c r="G62" s="14" t="s">
        <v>5</v>
      </c>
      <c r="H62"/>
      <c r="Y62" s="16">
        <f t="shared" si="8"/>
        <v>0</v>
      </c>
      <c r="Z62" s="17">
        <f t="shared" si="9"/>
        <v>0</v>
      </c>
      <c r="AA62" s="17">
        <f t="shared" si="10"/>
        <v>0</v>
      </c>
      <c r="AB62" s="17">
        <f t="shared" si="11"/>
        <v>0</v>
      </c>
      <c r="AC62" s="17">
        <f t="shared" si="12"/>
        <v>0</v>
      </c>
      <c r="AD62" s="17">
        <f t="shared" si="13"/>
        <v>0</v>
      </c>
      <c r="AE62" s="17">
        <f t="shared" si="13"/>
        <v>0</v>
      </c>
      <c r="AF62" s="17">
        <f t="shared" si="13"/>
        <v>0</v>
      </c>
    </row>
    <row r="63" spans="3:32" ht="13" x14ac:dyDescent="0.3">
      <c r="C63" s="7"/>
      <c r="D63" s="9"/>
      <c r="G63" s="14" t="s">
        <v>5</v>
      </c>
      <c r="H63"/>
      <c r="Y63" s="16">
        <f t="shared" si="8"/>
        <v>0</v>
      </c>
      <c r="Z63" s="17">
        <f t="shared" si="9"/>
        <v>0</v>
      </c>
      <c r="AA63" s="17">
        <f t="shared" si="10"/>
        <v>0</v>
      </c>
      <c r="AB63" s="17">
        <f t="shared" si="11"/>
        <v>0</v>
      </c>
      <c r="AC63" s="17">
        <f t="shared" si="12"/>
        <v>0</v>
      </c>
      <c r="AD63" s="17">
        <f t="shared" si="13"/>
        <v>0</v>
      </c>
      <c r="AE63" s="17">
        <f t="shared" si="13"/>
        <v>0</v>
      </c>
      <c r="AF63" s="17">
        <f t="shared" si="13"/>
        <v>0</v>
      </c>
    </row>
    <row r="64" spans="3:32" ht="13" x14ac:dyDescent="0.3">
      <c r="C64" s="7"/>
      <c r="D64" s="9"/>
      <c r="G64" s="14" t="s">
        <v>5</v>
      </c>
      <c r="H64"/>
      <c r="Y64" s="16">
        <f t="shared" si="8"/>
        <v>0</v>
      </c>
      <c r="Z64" s="17">
        <f t="shared" si="9"/>
        <v>0</v>
      </c>
      <c r="AA64" s="17">
        <f t="shared" si="10"/>
        <v>0</v>
      </c>
      <c r="AB64" s="17">
        <f t="shared" si="11"/>
        <v>0</v>
      </c>
      <c r="AC64" s="17">
        <f t="shared" si="12"/>
        <v>0</v>
      </c>
      <c r="AD64" s="17">
        <f t="shared" si="13"/>
        <v>0</v>
      </c>
      <c r="AE64" s="17">
        <f t="shared" si="13"/>
        <v>0</v>
      </c>
      <c r="AF64" s="17">
        <f t="shared" si="13"/>
        <v>0</v>
      </c>
    </row>
    <row r="65" spans="3:32" ht="13" x14ac:dyDescent="0.3">
      <c r="C65" s="7"/>
      <c r="D65" s="9"/>
      <c r="G65" s="14" t="s">
        <v>5</v>
      </c>
      <c r="H65"/>
      <c r="Y65" s="16">
        <f t="shared" si="8"/>
        <v>0</v>
      </c>
      <c r="Z65" s="17">
        <f t="shared" si="9"/>
        <v>0</v>
      </c>
      <c r="AA65" s="17">
        <f t="shared" si="10"/>
        <v>0</v>
      </c>
      <c r="AB65" s="17">
        <f t="shared" si="11"/>
        <v>0</v>
      </c>
      <c r="AC65" s="17">
        <f t="shared" si="12"/>
        <v>0</v>
      </c>
      <c r="AD65" s="17">
        <f t="shared" si="13"/>
        <v>0</v>
      </c>
      <c r="AE65" s="17">
        <f t="shared" si="13"/>
        <v>0</v>
      </c>
      <c r="AF65" s="17">
        <f t="shared" si="13"/>
        <v>0</v>
      </c>
    </row>
    <row r="66" spans="3:32" ht="13" x14ac:dyDescent="0.3">
      <c r="C66" s="7"/>
      <c r="D66" s="9"/>
      <c r="G66" s="14" t="s">
        <v>5</v>
      </c>
      <c r="H66"/>
      <c r="Y66" s="16">
        <f t="shared" si="8"/>
        <v>0</v>
      </c>
      <c r="Z66" s="17">
        <f t="shared" si="9"/>
        <v>0</v>
      </c>
      <c r="AA66" s="17">
        <f t="shared" si="10"/>
        <v>0</v>
      </c>
      <c r="AB66" s="17">
        <f t="shared" si="11"/>
        <v>0</v>
      </c>
      <c r="AC66" s="17">
        <f t="shared" si="12"/>
        <v>0</v>
      </c>
      <c r="AD66" s="17">
        <f t="shared" si="13"/>
        <v>0</v>
      </c>
      <c r="AE66" s="17">
        <f t="shared" si="13"/>
        <v>0</v>
      </c>
      <c r="AF66" s="17">
        <f t="shared" si="13"/>
        <v>0</v>
      </c>
    </row>
    <row r="67" spans="3:32" ht="13" x14ac:dyDescent="0.3">
      <c r="C67" s="7"/>
      <c r="D67" s="9"/>
      <c r="G67" s="14" t="s">
        <v>5</v>
      </c>
      <c r="H67"/>
      <c r="Y67" s="16">
        <f t="shared" si="8"/>
        <v>0</v>
      </c>
      <c r="Z67" s="17">
        <f t="shared" si="9"/>
        <v>0</v>
      </c>
      <c r="AA67" s="17">
        <f t="shared" si="10"/>
        <v>0</v>
      </c>
      <c r="AB67" s="17">
        <f t="shared" si="11"/>
        <v>0</v>
      </c>
      <c r="AC67" s="17">
        <f t="shared" si="12"/>
        <v>0</v>
      </c>
      <c r="AD67" s="17">
        <f t="shared" si="13"/>
        <v>0</v>
      </c>
      <c r="AE67" s="17">
        <f t="shared" si="13"/>
        <v>0</v>
      </c>
      <c r="AF67" s="17">
        <f t="shared" si="13"/>
        <v>0</v>
      </c>
    </row>
    <row r="68" spans="3:32" ht="13" x14ac:dyDescent="0.3">
      <c r="C68" s="7"/>
      <c r="D68" s="9"/>
      <c r="G68" s="14" t="s">
        <v>5</v>
      </c>
      <c r="H68"/>
      <c r="Y68" s="16">
        <f t="shared" si="8"/>
        <v>0</v>
      </c>
      <c r="Z68" s="17">
        <f t="shared" si="9"/>
        <v>0</v>
      </c>
      <c r="AA68" s="17">
        <f t="shared" si="10"/>
        <v>0</v>
      </c>
      <c r="AB68" s="17">
        <f t="shared" si="11"/>
        <v>0</v>
      </c>
      <c r="AC68" s="17">
        <f t="shared" si="12"/>
        <v>0</v>
      </c>
      <c r="AD68" s="17">
        <f t="shared" si="13"/>
        <v>0</v>
      </c>
      <c r="AE68" s="17">
        <f t="shared" si="13"/>
        <v>0</v>
      </c>
      <c r="AF68" s="17">
        <f t="shared" si="13"/>
        <v>0</v>
      </c>
    </row>
    <row r="69" spans="3:32" ht="13" x14ac:dyDescent="0.3">
      <c r="C69" s="7"/>
      <c r="D69" s="9"/>
      <c r="G69" s="14" t="s">
        <v>5</v>
      </c>
      <c r="H69"/>
      <c r="Y69" s="16">
        <f t="shared" ref="Y69:Y103" si="14" xml:space="preserve"> SUM(R69:X69)</f>
        <v>0</v>
      </c>
      <c r="Z69" s="17">
        <f t="shared" ref="Z69:Z103" si="15">$Q69* R69</f>
        <v>0</v>
      </c>
      <c r="AA69" s="17">
        <f t="shared" ref="AA69:AA103" si="16">$Q69* S69</f>
        <v>0</v>
      </c>
      <c r="AB69" s="17">
        <f t="shared" ref="AB69:AB103" si="17">$Q69* T69</f>
        <v>0</v>
      </c>
      <c r="AC69" s="17">
        <f t="shared" ref="AC69:AC103" si="18">$Q69* U69</f>
        <v>0</v>
      </c>
      <c r="AD69" s="17">
        <f t="shared" ref="AD69:AF103" si="19">$Q69* V69</f>
        <v>0</v>
      </c>
      <c r="AE69" s="17">
        <f t="shared" si="19"/>
        <v>0</v>
      </c>
      <c r="AF69" s="17">
        <f t="shared" si="19"/>
        <v>0</v>
      </c>
    </row>
    <row r="70" spans="3:32" ht="13" x14ac:dyDescent="0.3">
      <c r="C70" s="7"/>
      <c r="D70" s="9"/>
      <c r="G70" s="14" t="s">
        <v>5</v>
      </c>
      <c r="H70"/>
      <c r="Y70" s="16">
        <f t="shared" si="14"/>
        <v>0</v>
      </c>
      <c r="Z70" s="17">
        <f t="shared" si="15"/>
        <v>0</v>
      </c>
      <c r="AA70" s="17">
        <f t="shared" si="16"/>
        <v>0</v>
      </c>
      <c r="AB70" s="17">
        <f t="shared" si="17"/>
        <v>0</v>
      </c>
      <c r="AC70" s="17">
        <f t="shared" si="18"/>
        <v>0</v>
      </c>
      <c r="AD70" s="17">
        <f t="shared" si="19"/>
        <v>0</v>
      </c>
      <c r="AE70" s="17">
        <f t="shared" si="19"/>
        <v>0</v>
      </c>
      <c r="AF70" s="17">
        <f t="shared" si="19"/>
        <v>0</v>
      </c>
    </row>
    <row r="71" spans="3:32" ht="13" x14ac:dyDescent="0.3">
      <c r="C71" s="7"/>
      <c r="D71" s="9"/>
      <c r="G71" s="14" t="s">
        <v>5</v>
      </c>
      <c r="H71"/>
      <c r="Y71" s="16">
        <f t="shared" si="14"/>
        <v>0</v>
      </c>
      <c r="Z71" s="17">
        <f t="shared" si="15"/>
        <v>0</v>
      </c>
      <c r="AA71" s="17">
        <f t="shared" si="16"/>
        <v>0</v>
      </c>
      <c r="AB71" s="17">
        <f t="shared" si="17"/>
        <v>0</v>
      </c>
      <c r="AC71" s="17">
        <f t="shared" si="18"/>
        <v>0</v>
      </c>
      <c r="AD71" s="17">
        <f t="shared" si="19"/>
        <v>0</v>
      </c>
      <c r="AE71" s="17">
        <f t="shared" si="19"/>
        <v>0</v>
      </c>
      <c r="AF71" s="17">
        <f t="shared" si="19"/>
        <v>0</v>
      </c>
    </row>
    <row r="72" spans="3:32" ht="13" x14ac:dyDescent="0.3">
      <c r="C72" s="7"/>
      <c r="D72" s="9"/>
      <c r="G72" s="14" t="s">
        <v>5</v>
      </c>
      <c r="H72"/>
      <c r="Y72" s="16">
        <f t="shared" si="14"/>
        <v>0</v>
      </c>
      <c r="Z72" s="17">
        <f t="shared" si="15"/>
        <v>0</v>
      </c>
      <c r="AA72" s="17">
        <f t="shared" si="16"/>
        <v>0</v>
      </c>
      <c r="AB72" s="17">
        <f t="shared" si="17"/>
        <v>0</v>
      </c>
      <c r="AC72" s="17">
        <f t="shared" si="18"/>
        <v>0</v>
      </c>
      <c r="AD72" s="17">
        <f t="shared" si="19"/>
        <v>0</v>
      </c>
      <c r="AE72" s="17">
        <f t="shared" si="19"/>
        <v>0</v>
      </c>
      <c r="AF72" s="17">
        <f t="shared" si="19"/>
        <v>0</v>
      </c>
    </row>
    <row r="73" spans="3:32" ht="13" x14ac:dyDescent="0.3">
      <c r="C73" s="7"/>
      <c r="D73" s="9"/>
      <c r="G73" s="14" t="s">
        <v>5</v>
      </c>
      <c r="H73"/>
      <c r="Y73" s="16">
        <f t="shared" si="14"/>
        <v>0</v>
      </c>
      <c r="Z73" s="17">
        <f t="shared" si="15"/>
        <v>0</v>
      </c>
      <c r="AA73" s="17">
        <f t="shared" si="16"/>
        <v>0</v>
      </c>
      <c r="AB73" s="17">
        <f t="shared" si="17"/>
        <v>0</v>
      </c>
      <c r="AC73" s="17">
        <f t="shared" si="18"/>
        <v>0</v>
      </c>
      <c r="AD73" s="17">
        <f t="shared" si="19"/>
        <v>0</v>
      </c>
      <c r="AE73" s="17">
        <f t="shared" si="19"/>
        <v>0</v>
      </c>
      <c r="AF73" s="17">
        <f t="shared" si="19"/>
        <v>0</v>
      </c>
    </row>
    <row r="74" spans="3:32" ht="13" x14ac:dyDescent="0.3">
      <c r="C74" s="7"/>
      <c r="D74" s="9"/>
      <c r="G74" s="14" t="s">
        <v>5</v>
      </c>
      <c r="H74"/>
      <c r="Y74" s="16">
        <f t="shared" si="14"/>
        <v>0</v>
      </c>
      <c r="Z74" s="17">
        <f t="shared" si="15"/>
        <v>0</v>
      </c>
      <c r="AA74" s="17">
        <f t="shared" si="16"/>
        <v>0</v>
      </c>
      <c r="AB74" s="17">
        <f t="shared" si="17"/>
        <v>0</v>
      </c>
      <c r="AC74" s="17">
        <f t="shared" si="18"/>
        <v>0</v>
      </c>
      <c r="AD74" s="17">
        <f t="shared" si="19"/>
        <v>0</v>
      </c>
      <c r="AE74" s="17">
        <f t="shared" si="19"/>
        <v>0</v>
      </c>
      <c r="AF74" s="17">
        <f t="shared" si="19"/>
        <v>0</v>
      </c>
    </row>
    <row r="75" spans="3:32" ht="13" x14ac:dyDescent="0.3">
      <c r="C75" s="7"/>
      <c r="D75" s="9"/>
      <c r="G75" s="14" t="s">
        <v>5</v>
      </c>
      <c r="H75"/>
      <c r="Y75" s="16">
        <f t="shared" si="14"/>
        <v>0</v>
      </c>
      <c r="Z75" s="17">
        <f t="shared" si="15"/>
        <v>0</v>
      </c>
      <c r="AA75" s="17">
        <f t="shared" si="16"/>
        <v>0</v>
      </c>
      <c r="AB75" s="17">
        <f t="shared" si="17"/>
        <v>0</v>
      </c>
      <c r="AC75" s="17">
        <f t="shared" si="18"/>
        <v>0</v>
      </c>
      <c r="AD75" s="17">
        <f t="shared" si="19"/>
        <v>0</v>
      </c>
      <c r="AE75" s="17">
        <f t="shared" si="19"/>
        <v>0</v>
      </c>
      <c r="AF75" s="17">
        <f t="shared" si="19"/>
        <v>0</v>
      </c>
    </row>
    <row r="76" spans="3:32" ht="13" x14ac:dyDescent="0.3">
      <c r="C76" s="7"/>
      <c r="D76" s="9"/>
      <c r="G76" s="14" t="s">
        <v>5</v>
      </c>
      <c r="H76"/>
      <c r="Y76" s="16">
        <f t="shared" si="14"/>
        <v>0</v>
      </c>
      <c r="Z76" s="17">
        <f t="shared" si="15"/>
        <v>0</v>
      </c>
      <c r="AA76" s="17">
        <f t="shared" si="16"/>
        <v>0</v>
      </c>
      <c r="AB76" s="17">
        <f t="shared" si="17"/>
        <v>0</v>
      </c>
      <c r="AC76" s="17">
        <f t="shared" si="18"/>
        <v>0</v>
      </c>
      <c r="AD76" s="17">
        <f t="shared" si="19"/>
        <v>0</v>
      </c>
      <c r="AE76" s="17">
        <f t="shared" si="19"/>
        <v>0</v>
      </c>
      <c r="AF76" s="17">
        <f t="shared" si="19"/>
        <v>0</v>
      </c>
    </row>
    <row r="77" spans="3:32" ht="13" x14ac:dyDescent="0.3">
      <c r="C77" s="7"/>
      <c r="D77" s="9"/>
      <c r="G77" s="14" t="s">
        <v>5</v>
      </c>
      <c r="H77"/>
      <c r="Y77" s="16">
        <f t="shared" si="14"/>
        <v>0</v>
      </c>
      <c r="Z77" s="17">
        <f t="shared" si="15"/>
        <v>0</v>
      </c>
      <c r="AA77" s="17">
        <f t="shared" si="16"/>
        <v>0</v>
      </c>
      <c r="AB77" s="17">
        <f t="shared" si="17"/>
        <v>0</v>
      </c>
      <c r="AC77" s="17">
        <f t="shared" si="18"/>
        <v>0</v>
      </c>
      <c r="AD77" s="17">
        <f t="shared" si="19"/>
        <v>0</v>
      </c>
      <c r="AE77" s="17">
        <f t="shared" si="19"/>
        <v>0</v>
      </c>
      <c r="AF77" s="17">
        <f t="shared" si="19"/>
        <v>0</v>
      </c>
    </row>
    <row r="78" spans="3:32" ht="13" x14ac:dyDescent="0.3">
      <c r="C78" s="7"/>
      <c r="D78" s="9"/>
      <c r="G78" s="14" t="s">
        <v>5</v>
      </c>
      <c r="H78"/>
      <c r="Y78" s="16">
        <f t="shared" si="14"/>
        <v>0</v>
      </c>
      <c r="Z78" s="17">
        <f t="shared" si="15"/>
        <v>0</v>
      </c>
      <c r="AA78" s="17">
        <f t="shared" si="16"/>
        <v>0</v>
      </c>
      <c r="AB78" s="17">
        <f t="shared" si="17"/>
        <v>0</v>
      </c>
      <c r="AC78" s="17">
        <f t="shared" si="18"/>
        <v>0</v>
      </c>
      <c r="AD78" s="17">
        <f t="shared" si="19"/>
        <v>0</v>
      </c>
      <c r="AE78" s="17">
        <f t="shared" si="19"/>
        <v>0</v>
      </c>
      <c r="AF78" s="17">
        <f t="shared" si="19"/>
        <v>0</v>
      </c>
    </row>
    <row r="79" spans="3:32" ht="13" x14ac:dyDescent="0.3">
      <c r="C79" s="7"/>
      <c r="D79" s="9"/>
      <c r="G79" s="14" t="s">
        <v>5</v>
      </c>
      <c r="H79"/>
      <c r="Y79" s="16">
        <f t="shared" si="14"/>
        <v>0</v>
      </c>
      <c r="Z79" s="17">
        <f t="shared" si="15"/>
        <v>0</v>
      </c>
      <c r="AA79" s="17">
        <f t="shared" si="16"/>
        <v>0</v>
      </c>
      <c r="AB79" s="17">
        <f t="shared" si="17"/>
        <v>0</v>
      </c>
      <c r="AC79" s="17">
        <f t="shared" si="18"/>
        <v>0</v>
      </c>
      <c r="AD79" s="17">
        <f t="shared" si="19"/>
        <v>0</v>
      </c>
      <c r="AE79" s="17">
        <f t="shared" si="19"/>
        <v>0</v>
      </c>
      <c r="AF79" s="17">
        <f t="shared" si="19"/>
        <v>0</v>
      </c>
    </row>
    <row r="80" spans="3:32" ht="13" x14ac:dyDescent="0.3">
      <c r="C80" s="7"/>
      <c r="D80" s="9"/>
      <c r="G80" s="14" t="s">
        <v>5</v>
      </c>
      <c r="H80"/>
      <c r="Y80" s="16">
        <f t="shared" si="14"/>
        <v>0</v>
      </c>
      <c r="Z80" s="17">
        <f t="shared" si="15"/>
        <v>0</v>
      </c>
      <c r="AA80" s="17">
        <f t="shared" si="16"/>
        <v>0</v>
      </c>
      <c r="AB80" s="17">
        <f t="shared" si="17"/>
        <v>0</v>
      </c>
      <c r="AC80" s="17">
        <f t="shared" si="18"/>
        <v>0</v>
      </c>
      <c r="AD80" s="17">
        <f t="shared" si="19"/>
        <v>0</v>
      </c>
      <c r="AE80" s="17">
        <f t="shared" si="19"/>
        <v>0</v>
      </c>
      <c r="AF80" s="17">
        <f t="shared" si="19"/>
        <v>0</v>
      </c>
    </row>
    <row r="81" spans="3:32" ht="13" x14ac:dyDescent="0.3">
      <c r="C81" s="7"/>
      <c r="D81" s="9"/>
      <c r="G81" s="14" t="s">
        <v>5</v>
      </c>
      <c r="H81"/>
      <c r="Y81" s="16">
        <f t="shared" si="14"/>
        <v>0</v>
      </c>
      <c r="Z81" s="17">
        <f t="shared" si="15"/>
        <v>0</v>
      </c>
      <c r="AA81" s="17">
        <f t="shared" si="16"/>
        <v>0</v>
      </c>
      <c r="AB81" s="17">
        <f t="shared" si="17"/>
        <v>0</v>
      </c>
      <c r="AC81" s="17">
        <f t="shared" si="18"/>
        <v>0</v>
      </c>
      <c r="AD81" s="17">
        <f t="shared" si="19"/>
        <v>0</v>
      </c>
      <c r="AE81" s="17">
        <f t="shared" si="19"/>
        <v>0</v>
      </c>
      <c r="AF81" s="17">
        <f t="shared" si="19"/>
        <v>0</v>
      </c>
    </row>
    <row r="82" spans="3:32" ht="13" x14ac:dyDescent="0.3">
      <c r="C82" s="7"/>
      <c r="D82" s="9"/>
      <c r="G82" s="14" t="s">
        <v>5</v>
      </c>
      <c r="H82"/>
      <c r="Y82" s="16">
        <f t="shared" si="14"/>
        <v>0</v>
      </c>
      <c r="Z82" s="17">
        <f t="shared" si="15"/>
        <v>0</v>
      </c>
      <c r="AA82" s="17">
        <f t="shared" si="16"/>
        <v>0</v>
      </c>
      <c r="AB82" s="17">
        <f t="shared" si="17"/>
        <v>0</v>
      </c>
      <c r="AC82" s="17">
        <f t="shared" si="18"/>
        <v>0</v>
      </c>
      <c r="AD82" s="17">
        <f t="shared" si="19"/>
        <v>0</v>
      </c>
      <c r="AE82" s="17">
        <f t="shared" si="19"/>
        <v>0</v>
      </c>
      <c r="AF82" s="17">
        <f t="shared" si="19"/>
        <v>0</v>
      </c>
    </row>
    <row r="83" spans="3:32" ht="13" x14ac:dyDescent="0.3">
      <c r="C83" s="7"/>
      <c r="D83" s="9"/>
      <c r="G83" s="14" t="s">
        <v>5</v>
      </c>
      <c r="H83"/>
      <c r="Y83" s="16">
        <f t="shared" si="14"/>
        <v>0</v>
      </c>
      <c r="Z83" s="17">
        <f t="shared" si="15"/>
        <v>0</v>
      </c>
      <c r="AA83" s="17">
        <f t="shared" si="16"/>
        <v>0</v>
      </c>
      <c r="AB83" s="17">
        <f t="shared" si="17"/>
        <v>0</v>
      </c>
      <c r="AC83" s="17">
        <f t="shared" si="18"/>
        <v>0</v>
      </c>
      <c r="AD83" s="17">
        <f t="shared" si="19"/>
        <v>0</v>
      </c>
      <c r="AE83" s="17">
        <f t="shared" si="19"/>
        <v>0</v>
      </c>
      <c r="AF83" s="17">
        <f t="shared" si="19"/>
        <v>0</v>
      </c>
    </row>
    <row r="84" spans="3:32" ht="13" x14ac:dyDescent="0.3">
      <c r="C84" s="7"/>
      <c r="D84" s="9"/>
      <c r="G84" s="14" t="s">
        <v>5</v>
      </c>
      <c r="H84"/>
      <c r="Y84" s="16">
        <f t="shared" si="14"/>
        <v>0</v>
      </c>
      <c r="Z84" s="17">
        <f t="shared" si="15"/>
        <v>0</v>
      </c>
      <c r="AA84" s="17">
        <f t="shared" si="16"/>
        <v>0</v>
      </c>
      <c r="AB84" s="17">
        <f t="shared" si="17"/>
        <v>0</v>
      </c>
      <c r="AC84" s="17">
        <f t="shared" si="18"/>
        <v>0</v>
      </c>
      <c r="AD84" s="17">
        <f t="shared" si="19"/>
        <v>0</v>
      </c>
      <c r="AE84" s="17">
        <f t="shared" si="19"/>
        <v>0</v>
      </c>
      <c r="AF84" s="17">
        <f t="shared" si="19"/>
        <v>0</v>
      </c>
    </row>
    <row r="85" spans="3:32" ht="13" x14ac:dyDescent="0.3">
      <c r="C85" s="7"/>
      <c r="D85" s="9"/>
      <c r="G85" s="14" t="s">
        <v>5</v>
      </c>
      <c r="H85"/>
      <c r="Y85" s="16">
        <f t="shared" si="14"/>
        <v>0</v>
      </c>
      <c r="Z85" s="17">
        <f t="shared" si="15"/>
        <v>0</v>
      </c>
      <c r="AA85" s="17">
        <f t="shared" si="16"/>
        <v>0</v>
      </c>
      <c r="AB85" s="17">
        <f t="shared" si="17"/>
        <v>0</v>
      </c>
      <c r="AC85" s="17">
        <f t="shared" si="18"/>
        <v>0</v>
      </c>
      <c r="AD85" s="17">
        <f t="shared" si="19"/>
        <v>0</v>
      </c>
      <c r="AE85" s="17">
        <f t="shared" si="19"/>
        <v>0</v>
      </c>
      <c r="AF85" s="17">
        <f t="shared" si="19"/>
        <v>0</v>
      </c>
    </row>
    <row r="86" spans="3:32" ht="13" x14ac:dyDescent="0.3">
      <c r="C86" s="7"/>
      <c r="D86" s="9"/>
      <c r="G86" s="14" t="s">
        <v>5</v>
      </c>
      <c r="H86"/>
      <c r="Y86" s="16">
        <f t="shared" si="14"/>
        <v>0</v>
      </c>
      <c r="Z86" s="17">
        <f t="shared" si="15"/>
        <v>0</v>
      </c>
      <c r="AA86" s="17">
        <f t="shared" si="16"/>
        <v>0</v>
      </c>
      <c r="AB86" s="17">
        <f t="shared" si="17"/>
        <v>0</v>
      </c>
      <c r="AC86" s="17">
        <f t="shared" si="18"/>
        <v>0</v>
      </c>
      <c r="AD86" s="17">
        <f t="shared" si="19"/>
        <v>0</v>
      </c>
      <c r="AE86" s="17">
        <f t="shared" si="19"/>
        <v>0</v>
      </c>
      <c r="AF86" s="17">
        <f t="shared" si="19"/>
        <v>0</v>
      </c>
    </row>
    <row r="87" spans="3:32" ht="13" x14ac:dyDescent="0.3">
      <c r="C87" s="7"/>
      <c r="D87" s="9"/>
      <c r="G87" s="14" t="s">
        <v>5</v>
      </c>
      <c r="H87"/>
      <c r="Y87" s="16">
        <f t="shared" si="14"/>
        <v>0</v>
      </c>
      <c r="Z87" s="17">
        <f t="shared" si="15"/>
        <v>0</v>
      </c>
      <c r="AA87" s="17">
        <f t="shared" si="16"/>
        <v>0</v>
      </c>
      <c r="AB87" s="17">
        <f t="shared" si="17"/>
        <v>0</v>
      </c>
      <c r="AC87" s="17">
        <f t="shared" si="18"/>
        <v>0</v>
      </c>
      <c r="AD87" s="17">
        <f t="shared" si="19"/>
        <v>0</v>
      </c>
      <c r="AE87" s="17">
        <f t="shared" si="19"/>
        <v>0</v>
      </c>
      <c r="AF87" s="17">
        <f t="shared" si="19"/>
        <v>0</v>
      </c>
    </row>
    <row r="88" spans="3:32" ht="13" x14ac:dyDescent="0.3">
      <c r="C88" s="7"/>
      <c r="D88" s="9"/>
      <c r="G88" s="14" t="s">
        <v>5</v>
      </c>
      <c r="H88"/>
      <c r="Y88" s="16">
        <f t="shared" si="14"/>
        <v>0</v>
      </c>
      <c r="Z88" s="17">
        <f t="shared" si="15"/>
        <v>0</v>
      </c>
      <c r="AA88" s="17">
        <f t="shared" si="16"/>
        <v>0</v>
      </c>
      <c r="AB88" s="17">
        <f t="shared" si="17"/>
        <v>0</v>
      </c>
      <c r="AC88" s="17">
        <f t="shared" si="18"/>
        <v>0</v>
      </c>
      <c r="AD88" s="17">
        <f t="shared" si="19"/>
        <v>0</v>
      </c>
      <c r="AE88" s="17">
        <f t="shared" si="19"/>
        <v>0</v>
      </c>
      <c r="AF88" s="17">
        <f t="shared" si="19"/>
        <v>0</v>
      </c>
    </row>
    <row r="89" spans="3:32" ht="13" x14ac:dyDescent="0.3">
      <c r="C89" s="7"/>
      <c r="D89" s="9"/>
      <c r="G89" s="14" t="s">
        <v>5</v>
      </c>
      <c r="H89"/>
      <c r="Y89" s="16">
        <f t="shared" si="14"/>
        <v>0</v>
      </c>
      <c r="Z89" s="17">
        <f t="shared" si="15"/>
        <v>0</v>
      </c>
      <c r="AA89" s="17">
        <f t="shared" si="16"/>
        <v>0</v>
      </c>
      <c r="AB89" s="17">
        <f t="shared" si="17"/>
        <v>0</v>
      </c>
      <c r="AC89" s="17">
        <f t="shared" si="18"/>
        <v>0</v>
      </c>
      <c r="AD89" s="17">
        <f t="shared" si="19"/>
        <v>0</v>
      </c>
      <c r="AE89" s="17">
        <f t="shared" si="19"/>
        <v>0</v>
      </c>
      <c r="AF89" s="17">
        <f t="shared" si="19"/>
        <v>0</v>
      </c>
    </row>
    <row r="90" spans="3:32" ht="13" x14ac:dyDescent="0.3">
      <c r="C90" s="7"/>
      <c r="D90" s="9"/>
      <c r="G90" s="14" t="s">
        <v>5</v>
      </c>
      <c r="H90"/>
      <c r="Y90" s="16">
        <f t="shared" si="14"/>
        <v>0</v>
      </c>
      <c r="Z90" s="17">
        <f t="shared" si="15"/>
        <v>0</v>
      </c>
      <c r="AA90" s="17">
        <f t="shared" si="16"/>
        <v>0</v>
      </c>
      <c r="AB90" s="17">
        <f t="shared" si="17"/>
        <v>0</v>
      </c>
      <c r="AC90" s="17">
        <f t="shared" si="18"/>
        <v>0</v>
      </c>
      <c r="AD90" s="17">
        <f t="shared" si="19"/>
        <v>0</v>
      </c>
      <c r="AE90" s="17">
        <f t="shared" si="19"/>
        <v>0</v>
      </c>
      <c r="AF90" s="17">
        <f t="shared" si="19"/>
        <v>0</v>
      </c>
    </row>
    <row r="91" spans="3:32" ht="13" x14ac:dyDescent="0.3">
      <c r="C91" s="7"/>
      <c r="D91" s="9"/>
      <c r="G91" s="14" t="s">
        <v>5</v>
      </c>
      <c r="H91"/>
      <c r="Y91" s="16">
        <f t="shared" si="14"/>
        <v>0</v>
      </c>
      <c r="Z91" s="17">
        <f t="shared" si="15"/>
        <v>0</v>
      </c>
      <c r="AA91" s="17">
        <f t="shared" si="16"/>
        <v>0</v>
      </c>
      <c r="AB91" s="17">
        <f t="shared" si="17"/>
        <v>0</v>
      </c>
      <c r="AC91" s="17">
        <f t="shared" si="18"/>
        <v>0</v>
      </c>
      <c r="AD91" s="17">
        <f t="shared" si="19"/>
        <v>0</v>
      </c>
      <c r="AE91" s="17">
        <f t="shared" si="19"/>
        <v>0</v>
      </c>
      <c r="AF91" s="17">
        <f t="shared" si="19"/>
        <v>0</v>
      </c>
    </row>
    <row r="92" spans="3:32" ht="13" x14ac:dyDescent="0.3">
      <c r="C92" s="7"/>
      <c r="D92" s="9"/>
      <c r="G92" s="14" t="s">
        <v>5</v>
      </c>
      <c r="H92"/>
      <c r="Y92" s="16">
        <f t="shared" si="14"/>
        <v>0</v>
      </c>
      <c r="Z92" s="17">
        <f t="shared" si="15"/>
        <v>0</v>
      </c>
      <c r="AA92" s="17">
        <f t="shared" si="16"/>
        <v>0</v>
      </c>
      <c r="AB92" s="17">
        <f t="shared" si="17"/>
        <v>0</v>
      </c>
      <c r="AC92" s="17">
        <f t="shared" si="18"/>
        <v>0</v>
      </c>
      <c r="AD92" s="17">
        <f t="shared" si="19"/>
        <v>0</v>
      </c>
      <c r="AE92" s="17">
        <f t="shared" si="19"/>
        <v>0</v>
      </c>
      <c r="AF92" s="17">
        <f t="shared" si="19"/>
        <v>0</v>
      </c>
    </row>
    <row r="93" spans="3:32" ht="13" x14ac:dyDescent="0.3">
      <c r="C93" s="7"/>
      <c r="D93" s="9"/>
      <c r="G93" s="14" t="s">
        <v>5</v>
      </c>
      <c r="H93"/>
      <c r="Y93" s="16">
        <f t="shared" si="14"/>
        <v>0</v>
      </c>
      <c r="Z93" s="17">
        <f t="shared" si="15"/>
        <v>0</v>
      </c>
      <c r="AA93" s="17">
        <f t="shared" si="16"/>
        <v>0</v>
      </c>
      <c r="AB93" s="17">
        <f t="shared" si="17"/>
        <v>0</v>
      </c>
      <c r="AC93" s="17">
        <f t="shared" si="18"/>
        <v>0</v>
      </c>
      <c r="AD93" s="17">
        <f t="shared" si="19"/>
        <v>0</v>
      </c>
      <c r="AE93" s="17">
        <f t="shared" si="19"/>
        <v>0</v>
      </c>
      <c r="AF93" s="17">
        <f t="shared" si="19"/>
        <v>0</v>
      </c>
    </row>
    <row r="94" spans="3:32" ht="13" x14ac:dyDescent="0.3">
      <c r="C94" s="7"/>
      <c r="D94" s="9"/>
      <c r="G94" s="14" t="s">
        <v>5</v>
      </c>
      <c r="H94"/>
      <c r="Y94" s="16">
        <f t="shared" si="14"/>
        <v>0</v>
      </c>
      <c r="Z94" s="17">
        <f t="shared" si="15"/>
        <v>0</v>
      </c>
      <c r="AA94" s="17">
        <f t="shared" si="16"/>
        <v>0</v>
      </c>
      <c r="AB94" s="17">
        <f t="shared" si="17"/>
        <v>0</v>
      </c>
      <c r="AC94" s="17">
        <f t="shared" si="18"/>
        <v>0</v>
      </c>
      <c r="AD94" s="17">
        <f t="shared" si="19"/>
        <v>0</v>
      </c>
      <c r="AE94" s="17">
        <f t="shared" si="19"/>
        <v>0</v>
      </c>
      <c r="AF94" s="17">
        <f t="shared" si="19"/>
        <v>0</v>
      </c>
    </row>
    <row r="95" spans="3:32" ht="13" x14ac:dyDescent="0.3">
      <c r="C95" s="7"/>
      <c r="D95" s="9"/>
      <c r="G95" s="14" t="s">
        <v>5</v>
      </c>
      <c r="H95"/>
      <c r="Y95" s="16">
        <f t="shared" si="14"/>
        <v>0</v>
      </c>
      <c r="Z95" s="17">
        <f t="shared" si="15"/>
        <v>0</v>
      </c>
      <c r="AA95" s="17">
        <f t="shared" si="16"/>
        <v>0</v>
      </c>
      <c r="AB95" s="17">
        <f t="shared" si="17"/>
        <v>0</v>
      </c>
      <c r="AC95" s="17">
        <f t="shared" si="18"/>
        <v>0</v>
      </c>
      <c r="AD95" s="17">
        <f t="shared" si="19"/>
        <v>0</v>
      </c>
      <c r="AE95" s="17">
        <f t="shared" si="19"/>
        <v>0</v>
      </c>
      <c r="AF95" s="17">
        <f t="shared" si="19"/>
        <v>0</v>
      </c>
    </row>
    <row r="96" spans="3:32" ht="13" x14ac:dyDescent="0.3">
      <c r="C96" s="7"/>
      <c r="D96" s="9"/>
      <c r="G96" s="14" t="s">
        <v>5</v>
      </c>
      <c r="H96"/>
      <c r="Y96" s="16">
        <f t="shared" si="14"/>
        <v>0</v>
      </c>
      <c r="Z96" s="17">
        <f t="shared" si="15"/>
        <v>0</v>
      </c>
      <c r="AA96" s="17">
        <f t="shared" si="16"/>
        <v>0</v>
      </c>
      <c r="AB96" s="17">
        <f t="shared" si="17"/>
        <v>0</v>
      </c>
      <c r="AC96" s="17">
        <f t="shared" si="18"/>
        <v>0</v>
      </c>
      <c r="AD96" s="17">
        <f t="shared" si="19"/>
        <v>0</v>
      </c>
      <c r="AE96" s="17">
        <f t="shared" si="19"/>
        <v>0</v>
      </c>
      <c r="AF96" s="17">
        <f t="shared" si="19"/>
        <v>0</v>
      </c>
    </row>
    <row r="97" spans="3:32" ht="13" x14ac:dyDescent="0.3">
      <c r="C97" s="7"/>
      <c r="D97" s="9"/>
      <c r="G97" s="14" t="s">
        <v>5</v>
      </c>
      <c r="H97"/>
      <c r="Y97" s="16">
        <f t="shared" si="14"/>
        <v>0</v>
      </c>
      <c r="Z97" s="17">
        <f t="shared" si="15"/>
        <v>0</v>
      </c>
      <c r="AA97" s="17">
        <f t="shared" si="16"/>
        <v>0</v>
      </c>
      <c r="AB97" s="17">
        <f t="shared" si="17"/>
        <v>0</v>
      </c>
      <c r="AC97" s="17">
        <f t="shared" si="18"/>
        <v>0</v>
      </c>
      <c r="AD97" s="17">
        <f t="shared" si="19"/>
        <v>0</v>
      </c>
      <c r="AE97" s="17">
        <f t="shared" si="19"/>
        <v>0</v>
      </c>
      <c r="AF97" s="17">
        <f t="shared" si="19"/>
        <v>0</v>
      </c>
    </row>
    <row r="98" spans="3:32" ht="13" x14ac:dyDescent="0.3">
      <c r="C98" s="7"/>
      <c r="D98" s="9"/>
      <c r="G98" s="14" t="s">
        <v>5</v>
      </c>
      <c r="H98"/>
      <c r="Y98" s="16">
        <f t="shared" si="14"/>
        <v>0</v>
      </c>
      <c r="Z98" s="17">
        <f t="shared" si="15"/>
        <v>0</v>
      </c>
      <c r="AA98" s="17">
        <f t="shared" si="16"/>
        <v>0</v>
      </c>
      <c r="AB98" s="17">
        <f t="shared" si="17"/>
        <v>0</v>
      </c>
      <c r="AC98" s="17">
        <f t="shared" si="18"/>
        <v>0</v>
      </c>
      <c r="AD98" s="17">
        <f t="shared" si="19"/>
        <v>0</v>
      </c>
      <c r="AE98" s="17">
        <f t="shared" si="19"/>
        <v>0</v>
      </c>
      <c r="AF98" s="17">
        <f t="shared" si="19"/>
        <v>0</v>
      </c>
    </row>
    <row r="99" spans="3:32" ht="13" x14ac:dyDescent="0.3">
      <c r="C99" s="7"/>
      <c r="D99" s="9"/>
      <c r="G99" s="14" t="s">
        <v>5</v>
      </c>
      <c r="H99"/>
      <c r="Y99" s="16">
        <f t="shared" si="14"/>
        <v>0</v>
      </c>
      <c r="Z99" s="17">
        <f t="shared" si="15"/>
        <v>0</v>
      </c>
      <c r="AA99" s="17">
        <f t="shared" si="16"/>
        <v>0</v>
      </c>
      <c r="AB99" s="17">
        <f t="shared" si="17"/>
        <v>0</v>
      </c>
      <c r="AC99" s="17">
        <f t="shared" si="18"/>
        <v>0</v>
      </c>
      <c r="AD99" s="17">
        <f t="shared" si="19"/>
        <v>0</v>
      </c>
      <c r="AE99" s="17">
        <f t="shared" si="19"/>
        <v>0</v>
      </c>
      <c r="AF99" s="17">
        <f t="shared" si="19"/>
        <v>0</v>
      </c>
    </row>
    <row r="100" spans="3:32" ht="13" x14ac:dyDescent="0.3">
      <c r="C100" s="7"/>
      <c r="D100" s="9"/>
      <c r="G100" s="14" t="s">
        <v>5</v>
      </c>
      <c r="H100"/>
      <c r="Y100" s="16">
        <f t="shared" si="14"/>
        <v>0</v>
      </c>
      <c r="Z100" s="17">
        <f t="shared" si="15"/>
        <v>0</v>
      </c>
      <c r="AA100" s="17">
        <f t="shared" si="16"/>
        <v>0</v>
      </c>
      <c r="AB100" s="17">
        <f t="shared" si="17"/>
        <v>0</v>
      </c>
      <c r="AC100" s="17">
        <f t="shared" si="18"/>
        <v>0</v>
      </c>
      <c r="AD100" s="17">
        <f t="shared" si="19"/>
        <v>0</v>
      </c>
      <c r="AE100" s="17">
        <f t="shared" si="19"/>
        <v>0</v>
      </c>
      <c r="AF100" s="17">
        <f t="shared" si="19"/>
        <v>0</v>
      </c>
    </row>
    <row r="101" spans="3:32" ht="13" x14ac:dyDescent="0.3">
      <c r="C101" s="7"/>
      <c r="D101" s="9"/>
      <c r="G101" s="14" t="s">
        <v>5</v>
      </c>
      <c r="H101"/>
      <c r="Y101" s="16">
        <f t="shared" si="14"/>
        <v>0</v>
      </c>
      <c r="Z101" s="17">
        <f t="shared" si="15"/>
        <v>0</v>
      </c>
      <c r="AA101" s="17">
        <f t="shared" si="16"/>
        <v>0</v>
      </c>
      <c r="AB101" s="17">
        <f t="shared" si="17"/>
        <v>0</v>
      </c>
      <c r="AC101" s="17">
        <f t="shared" si="18"/>
        <v>0</v>
      </c>
      <c r="AD101" s="17">
        <f t="shared" si="19"/>
        <v>0</v>
      </c>
      <c r="AE101" s="17">
        <f t="shared" si="19"/>
        <v>0</v>
      </c>
      <c r="AF101" s="17">
        <f t="shared" si="19"/>
        <v>0</v>
      </c>
    </row>
    <row r="102" spans="3:32" ht="13" x14ac:dyDescent="0.3">
      <c r="C102" s="7"/>
      <c r="D102" s="9"/>
      <c r="G102" s="14" t="s">
        <v>5</v>
      </c>
      <c r="H102"/>
      <c r="Y102" s="16">
        <f t="shared" si="14"/>
        <v>0</v>
      </c>
      <c r="Z102" s="17">
        <f t="shared" si="15"/>
        <v>0</v>
      </c>
      <c r="AA102" s="17">
        <f t="shared" si="16"/>
        <v>0</v>
      </c>
      <c r="AB102" s="17">
        <f t="shared" si="17"/>
        <v>0</v>
      </c>
      <c r="AC102" s="17">
        <f t="shared" si="18"/>
        <v>0</v>
      </c>
      <c r="AD102" s="17">
        <f t="shared" si="19"/>
        <v>0</v>
      </c>
      <c r="AE102" s="17">
        <f t="shared" si="19"/>
        <v>0</v>
      </c>
      <c r="AF102" s="17">
        <f t="shared" si="19"/>
        <v>0</v>
      </c>
    </row>
    <row r="103" spans="3:32" ht="13" x14ac:dyDescent="0.3">
      <c r="C103" s="7"/>
      <c r="D103" s="9"/>
      <c r="G103" s="14" t="s">
        <v>5</v>
      </c>
      <c r="H103"/>
      <c r="Y103" s="16">
        <f t="shared" si="14"/>
        <v>0</v>
      </c>
      <c r="Z103" s="17">
        <f t="shared" si="15"/>
        <v>0</v>
      </c>
      <c r="AA103" s="17">
        <f t="shared" si="16"/>
        <v>0</v>
      </c>
      <c r="AB103" s="17">
        <f t="shared" si="17"/>
        <v>0</v>
      </c>
      <c r="AC103" s="17">
        <f t="shared" si="18"/>
        <v>0</v>
      </c>
      <c r="AD103" s="17">
        <f t="shared" si="19"/>
        <v>0</v>
      </c>
      <c r="AE103" s="17">
        <f t="shared" si="19"/>
        <v>0</v>
      </c>
      <c r="AF103" s="17">
        <f t="shared" si="19"/>
        <v>0</v>
      </c>
    </row>
  </sheetData>
  <dataValidations count="1">
    <dataValidation type="list" allowBlank="1" showInputMessage="1" showErrorMessage="1" sqref="G44:G103" xr:uid="{1AB4D14F-2776-4B8C-B048-55802191C305}">
      <formula1>#REF!</formula1>
    </dataValidation>
  </dataValidations>
  <printOptions gridLines="1"/>
  <pageMargins left="0.19685039370078741" right="0.19685039370078741" top="0.59055118110236227" bottom="0.39370078740157483" header="0.19685039370078741" footer="0.19685039370078741"/>
  <pageSetup paperSize="9" orientation="portrait" r:id="rId1"/>
  <headerFooter alignWithMargins="0">
    <oddHeader>&amp;L&amp;"Century Gothic,Standard"QPLS4x Standard-Project&amp;C&amp;"Century Gothic,Fett"&amp;12&amp;A&amp;R&amp;"Century Gothic,Standard"Dr. Reiner Hutwelker</oddHeader>
    <oddFooter>&amp;L&amp;F&amp;R&amp;D</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EFCA6351-B529-4B57-A15A-35A1EEDAE352}">
          <x14:formula1>
            <xm:f>'GembaWalk Data-Legend'!$H$1:$H$8</xm:f>
          </x14:formula1>
          <xm:sqref>G4:G43</xm:sqref>
        </x14:dataValidation>
        <x14:dataValidation type="list" allowBlank="1" showInputMessage="1" showErrorMessage="1" xr:uid="{E4BC759E-1DF8-41FD-AD73-671F696D15B8}">
          <x14:formula1>
            <xm:f>'GembaWalk Data-Legend'!$I$1:$I$4</xm:f>
          </x14:formula1>
          <xm:sqref>H4:I43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A9273-503E-47A6-82D8-8EAB88F83958}">
  <sheetPr>
    <tabColor theme="9" tint="0.59999389629810485"/>
  </sheetPr>
  <dimension ref="A1:I32"/>
  <sheetViews>
    <sheetView workbookViewId="0">
      <selection activeCell="B16" sqref="B16"/>
    </sheetView>
  </sheetViews>
  <sheetFormatPr defaultColWidth="16.6328125" defaultRowHeight="12.5" x14ac:dyDescent="0.25"/>
  <cols>
    <col min="1" max="1" width="55.453125" style="49" customWidth="1"/>
    <col min="2" max="2" width="32.6328125" style="44" customWidth="1"/>
    <col min="3" max="3" width="12.6328125" style="44" customWidth="1"/>
    <col min="4" max="4" width="64.6328125" style="44" customWidth="1"/>
    <col min="5" max="16384" width="16.6328125" style="44"/>
  </cols>
  <sheetData>
    <row r="1" spans="1:9" ht="30" customHeight="1" x14ac:dyDescent="0.25">
      <c r="A1" s="42" t="s">
        <v>110</v>
      </c>
      <c r="B1" s="43" t="s">
        <v>34</v>
      </c>
      <c r="C1" s="43" t="s">
        <v>35</v>
      </c>
      <c r="D1" s="43" t="s">
        <v>36</v>
      </c>
      <c r="G1" s="75" t="s">
        <v>5</v>
      </c>
      <c r="H1" s="75" t="s">
        <v>5</v>
      </c>
      <c r="I1" s="75" t="s">
        <v>5</v>
      </c>
    </row>
    <row r="2" spans="1:9" ht="30" customHeight="1" x14ac:dyDescent="0.25">
      <c r="A2" s="50" t="s">
        <v>60</v>
      </c>
      <c r="B2" s="63" t="str">
        <f>'GembaWalk Data-Sheet'!A$3</f>
        <v>x_G1_GembaWalk</v>
      </c>
      <c r="C2" s="51" t="s">
        <v>37</v>
      </c>
      <c r="D2" s="51" t="s">
        <v>38</v>
      </c>
      <c r="G2" s="72" t="s">
        <v>94</v>
      </c>
      <c r="H2" s="72" t="s">
        <v>87</v>
      </c>
      <c r="I2" s="77" t="s">
        <v>45</v>
      </c>
    </row>
    <row r="3" spans="1:9" ht="30" customHeight="1" x14ac:dyDescent="0.25">
      <c r="A3" s="50" t="s">
        <v>57</v>
      </c>
      <c r="B3" s="63" t="str">
        <f>'GembaWalk Data-Sheet'!B$3</f>
        <v>x_G2_ProjPhase</v>
      </c>
      <c r="C3" s="51" t="s">
        <v>42</v>
      </c>
      <c r="D3" s="51" t="s">
        <v>43</v>
      </c>
      <c r="G3" s="72" t="s">
        <v>95</v>
      </c>
      <c r="H3" s="72" t="s">
        <v>88</v>
      </c>
      <c r="I3" s="77" t="s">
        <v>46</v>
      </c>
    </row>
    <row r="4" spans="1:9" ht="30" customHeight="1" x14ac:dyDescent="0.25">
      <c r="A4" s="50" t="s">
        <v>58</v>
      </c>
      <c r="B4" s="63" t="str">
        <f>'GembaWalk Data-Sheet'!C$3</f>
        <v>x_G3_date</v>
      </c>
      <c r="C4" s="51" t="s">
        <v>39</v>
      </c>
      <c r="D4" s="51"/>
      <c r="G4" s="72" t="s">
        <v>96</v>
      </c>
      <c r="H4" s="72" t="s">
        <v>89</v>
      </c>
      <c r="I4" s="77" t="s">
        <v>47</v>
      </c>
    </row>
    <row r="5" spans="1:9" ht="30" customHeight="1" x14ac:dyDescent="0.25">
      <c r="A5" s="50" t="s">
        <v>59</v>
      </c>
      <c r="B5" s="63" t="str">
        <f>'GembaWalk Data-Sheet'!D$3</f>
        <v>x_G4_time</v>
      </c>
      <c r="C5" s="51" t="s">
        <v>39</v>
      </c>
      <c r="D5" s="51"/>
      <c r="G5" s="72" t="s">
        <v>97</v>
      </c>
      <c r="H5" s="72" t="s">
        <v>90</v>
      </c>
      <c r="I5" s="76"/>
    </row>
    <row r="6" spans="1:9" ht="30" customHeight="1" x14ac:dyDescent="0.25">
      <c r="A6" s="52" t="s">
        <v>62</v>
      </c>
      <c r="B6" s="64" t="str">
        <f>'GembaWalk Data-Sheet'!E$3</f>
        <v>x_G5_LocationNumber</v>
      </c>
      <c r="C6" s="53" t="s">
        <v>42</v>
      </c>
      <c r="D6" s="53" t="s">
        <v>84</v>
      </c>
      <c r="G6" s="72" t="s">
        <v>98</v>
      </c>
      <c r="H6" s="72" t="s">
        <v>91</v>
      </c>
      <c r="I6" s="76"/>
    </row>
    <row r="7" spans="1:9" ht="30" customHeight="1" x14ac:dyDescent="0.25">
      <c r="A7" s="52" t="s">
        <v>63</v>
      </c>
      <c r="B7" s="64" t="str">
        <f>'GembaWalk Data-Sheet'!G$3</f>
        <v>x_G7_locType</v>
      </c>
      <c r="C7" s="53" t="s">
        <v>42</v>
      </c>
      <c r="D7" s="53" t="s">
        <v>48</v>
      </c>
      <c r="E7" s="65"/>
      <c r="G7" s="72" t="s">
        <v>99</v>
      </c>
      <c r="H7" s="72" t="s">
        <v>92</v>
      </c>
      <c r="I7" s="76"/>
    </row>
    <row r="8" spans="1:9" ht="30" customHeight="1" x14ac:dyDescent="0.25">
      <c r="A8" s="52" t="s">
        <v>67</v>
      </c>
      <c r="B8" s="64" t="str">
        <f>'GembaWalk Data-Sheet'!H$3</f>
        <v>x_G8_locGenCleanliness</v>
      </c>
      <c r="C8" s="53" t="s">
        <v>40</v>
      </c>
      <c r="D8" s="53" t="s">
        <v>50</v>
      </c>
      <c r="E8" s="66"/>
      <c r="G8" s="72" t="s">
        <v>100</v>
      </c>
      <c r="H8" s="72" t="s">
        <v>93</v>
      </c>
      <c r="I8" s="76"/>
    </row>
    <row r="9" spans="1:9" ht="30" customHeight="1" x14ac:dyDescent="0.25">
      <c r="A9" s="52" t="s">
        <v>68</v>
      </c>
      <c r="B9" s="64" t="str">
        <f>'GembaWalk Data-Sheet'!I$3</f>
        <v>x_G9_locGenCrowdedness</v>
      </c>
      <c r="C9" s="53" t="s">
        <v>40</v>
      </c>
      <c r="D9" s="53" t="s">
        <v>50</v>
      </c>
      <c r="E9" s="66"/>
    </row>
    <row r="10" spans="1:9" ht="30" customHeight="1" x14ac:dyDescent="0.25">
      <c r="A10" s="45" t="s">
        <v>69</v>
      </c>
      <c r="B10" s="67" t="str">
        <f>'GembaWalk Data-Sheet'!K$3</f>
        <v>x_G11_TrashCanVisibility</v>
      </c>
      <c r="C10" s="46" t="s">
        <v>40</v>
      </c>
      <c r="D10" s="54" t="s">
        <v>41</v>
      </c>
      <c r="E10" s="66"/>
    </row>
    <row r="11" spans="1:9" ht="30" customHeight="1" x14ac:dyDescent="0.25">
      <c r="A11" s="45" t="s">
        <v>85</v>
      </c>
      <c r="B11" s="67" t="str">
        <f>'GembaWalk Data-Sheet'!L$3</f>
        <v>x_G12_TrashCanDistance</v>
      </c>
      <c r="C11" s="46" t="s">
        <v>37</v>
      </c>
      <c r="D11" s="46" t="s">
        <v>49</v>
      </c>
      <c r="E11" s="66"/>
    </row>
    <row r="12" spans="1:9" ht="30" customHeight="1" x14ac:dyDescent="0.25">
      <c r="A12" s="45" t="s">
        <v>86</v>
      </c>
      <c r="B12" s="67" t="str">
        <f>'GembaWalk Data-Sheet'!J$3</f>
        <v>x_G10_locDaysSinceLastRemovalService</v>
      </c>
      <c r="C12" s="46" t="s">
        <v>37</v>
      </c>
      <c r="D12" s="46" t="s">
        <v>51</v>
      </c>
      <c r="E12" s="66"/>
    </row>
    <row r="13" spans="1:9" ht="30" customHeight="1" x14ac:dyDescent="0.25">
      <c r="A13" s="45" t="s">
        <v>64</v>
      </c>
      <c r="B13" s="67" t="str">
        <f>'GembaWalk Data-Sheet'!M$3</f>
        <v>x_G13_TrashCanFillStatus</v>
      </c>
      <c r="C13" s="46" t="s">
        <v>40</v>
      </c>
      <c r="D13" s="46" t="s">
        <v>52</v>
      </c>
    </row>
    <row r="14" spans="1:9" ht="30" customHeight="1" x14ac:dyDescent="0.25">
      <c r="A14" s="45" t="s">
        <v>65</v>
      </c>
      <c r="B14" s="67" t="str">
        <f>'GembaWalk Data-Sheet'!N$3</f>
        <v>x_G14_TrashCanUsability</v>
      </c>
      <c r="C14" s="46" t="s">
        <v>42</v>
      </c>
      <c r="D14" s="46" t="s">
        <v>53</v>
      </c>
    </row>
    <row r="15" spans="1:9" ht="30" customHeight="1" x14ac:dyDescent="0.25">
      <c r="A15" s="45" t="s">
        <v>66</v>
      </c>
      <c r="B15" s="67" t="str">
        <f>'GembaWalk Data-Sheet'!O$3</f>
        <v>x_G15_TrashCanFeatures</v>
      </c>
      <c r="C15" s="46" t="s">
        <v>42</v>
      </c>
      <c r="D15" s="46" t="s">
        <v>105</v>
      </c>
    </row>
    <row r="16" spans="1:9" ht="30" customHeight="1" x14ac:dyDescent="0.25">
      <c r="A16" s="57" t="s">
        <v>111</v>
      </c>
      <c r="B16" s="68" t="str">
        <f>'GembaWalk Data-Sheet'!P$3</f>
        <v>Y_G16_LitterArea (m^2)</v>
      </c>
      <c r="C16" s="58" t="s">
        <v>37</v>
      </c>
      <c r="D16" s="59" t="s">
        <v>54</v>
      </c>
    </row>
    <row r="17" spans="1:4" ht="30" customHeight="1" x14ac:dyDescent="0.25">
      <c r="A17" s="57" t="s">
        <v>112</v>
      </c>
      <c r="B17" s="68" t="str">
        <f>'GembaWalk Data-Sheet'!Q$3</f>
        <v>Y_G17_LitterPieces</v>
      </c>
      <c r="C17" s="58" t="s">
        <v>37</v>
      </c>
      <c r="D17" s="59" t="s">
        <v>55</v>
      </c>
    </row>
    <row r="18" spans="1:4" ht="30" customHeight="1" x14ac:dyDescent="0.25">
      <c r="A18" s="60" t="s">
        <v>70</v>
      </c>
      <c r="B18" s="69" t="str">
        <f>'GembaWalk Data-Sheet'!R$3</f>
        <v>Y_G18_Food_1_perc</v>
      </c>
      <c r="C18" s="61" t="s">
        <v>37</v>
      </c>
      <c r="D18" s="62" t="s">
        <v>61</v>
      </c>
    </row>
    <row r="19" spans="1:4" ht="30" customHeight="1" x14ac:dyDescent="0.25">
      <c r="A19" s="60" t="s">
        <v>71</v>
      </c>
      <c r="B19" s="69" t="str">
        <f>'GembaWalk Data-Sheet'!S$3</f>
        <v>Y_G19_Paper_2_perc</v>
      </c>
      <c r="C19" s="61" t="s">
        <v>37</v>
      </c>
      <c r="D19" s="62" t="s">
        <v>61</v>
      </c>
    </row>
    <row r="20" spans="1:4" ht="30" customHeight="1" x14ac:dyDescent="0.25">
      <c r="A20" s="60" t="s">
        <v>72</v>
      </c>
      <c r="B20" s="69" t="str">
        <f>'GembaWalk Data-Sheet'!T$3</f>
        <v>Y_G20_Metal_3_perc</v>
      </c>
      <c r="C20" s="61" t="s">
        <v>37</v>
      </c>
      <c r="D20" s="62" t="s">
        <v>61</v>
      </c>
    </row>
    <row r="21" spans="1:4" ht="30" customHeight="1" x14ac:dyDescent="0.25">
      <c r="A21" s="60" t="s">
        <v>73</v>
      </c>
      <c r="B21" s="69" t="str">
        <f>'GembaWalk Data-Sheet'!U$3</f>
        <v>Y_G21_ChewGum_4_perc</v>
      </c>
      <c r="C21" s="61" t="s">
        <v>37</v>
      </c>
      <c r="D21" s="62" t="s">
        <v>61</v>
      </c>
    </row>
    <row r="22" spans="1:4" ht="30" customHeight="1" x14ac:dyDescent="0.25">
      <c r="A22" s="60" t="s">
        <v>74</v>
      </c>
      <c r="B22" s="69" t="str">
        <f>'GembaWalk Data-Sheet'!V$3</f>
        <v>Y_G22_Glas_5_perc</v>
      </c>
      <c r="C22" s="61" t="s">
        <v>37</v>
      </c>
      <c r="D22" s="62" t="s">
        <v>61</v>
      </c>
    </row>
    <row r="23" spans="1:4" ht="30" customHeight="1" x14ac:dyDescent="0.25">
      <c r="A23" s="60" t="s">
        <v>75</v>
      </c>
      <c r="B23" s="69" t="str">
        <f>'GembaWalk Data-Sheet'!W$3</f>
        <v>Y_G23_Plastic_6_perc</v>
      </c>
      <c r="C23" s="61" t="s">
        <v>37</v>
      </c>
      <c r="D23" s="62" t="s">
        <v>61</v>
      </c>
    </row>
    <row r="24" spans="1:4" ht="30" customHeight="1" x14ac:dyDescent="0.25">
      <c r="A24" s="60" t="s">
        <v>76</v>
      </c>
      <c r="B24" s="69" t="str">
        <f>'GembaWalk Data-Sheet'!X$3</f>
        <v>Y_G24_CigButts_7_perc</v>
      </c>
      <c r="C24" s="61" t="s">
        <v>37</v>
      </c>
      <c r="D24" s="62" t="s">
        <v>61</v>
      </c>
    </row>
    <row r="25" spans="1:4" ht="15" customHeight="1" x14ac:dyDescent="0.25">
      <c r="A25" s="47"/>
      <c r="B25" s="70"/>
      <c r="C25" s="48"/>
      <c r="D25" s="48"/>
    </row>
    <row r="26" spans="1:4" ht="30" customHeight="1" x14ac:dyDescent="0.25">
      <c r="A26" s="55" t="s">
        <v>77</v>
      </c>
      <c r="B26" s="71" t="str">
        <f>'GembaWalk Data-Sheet'!Z$3</f>
        <v>Y_G25_Food_1_pcs</v>
      </c>
      <c r="C26" s="56" t="s">
        <v>37</v>
      </c>
      <c r="D26" s="56" t="s">
        <v>56</v>
      </c>
    </row>
    <row r="27" spans="1:4" ht="30" customHeight="1" x14ac:dyDescent="0.25">
      <c r="A27" s="55" t="s">
        <v>78</v>
      </c>
      <c r="B27" s="71" t="str">
        <f>'GembaWalk Data-Sheet'!AA$3</f>
        <v>Y_G26_Paper_2_pcs</v>
      </c>
      <c r="C27" s="56" t="s">
        <v>37</v>
      </c>
      <c r="D27" s="56" t="s">
        <v>56</v>
      </c>
    </row>
    <row r="28" spans="1:4" ht="30" customHeight="1" x14ac:dyDescent="0.25">
      <c r="A28" s="55" t="s">
        <v>79</v>
      </c>
      <c r="B28" s="71" t="str">
        <f>'GembaWalk Data-Sheet'!AB$3</f>
        <v>Y_G27_Metal_3_pcs</v>
      </c>
      <c r="C28" s="56" t="s">
        <v>37</v>
      </c>
      <c r="D28" s="56" t="s">
        <v>56</v>
      </c>
    </row>
    <row r="29" spans="1:4" ht="30" customHeight="1" x14ac:dyDescent="0.25">
      <c r="A29" s="55" t="s">
        <v>80</v>
      </c>
      <c r="B29" s="71" t="str">
        <f>'GembaWalk Data-Sheet'!AC$3</f>
        <v>Y_G28_ChewGum_4_pcs</v>
      </c>
      <c r="C29" s="56" t="s">
        <v>37</v>
      </c>
      <c r="D29" s="56" t="s">
        <v>56</v>
      </c>
    </row>
    <row r="30" spans="1:4" ht="30" customHeight="1" x14ac:dyDescent="0.25">
      <c r="A30" s="55" t="s">
        <v>81</v>
      </c>
      <c r="B30" s="71" t="str">
        <f>'GembaWalk Data-Sheet'!AD$3</f>
        <v>Y_G29_Glas_5_pcs</v>
      </c>
      <c r="C30" s="56" t="s">
        <v>37</v>
      </c>
      <c r="D30" s="56" t="s">
        <v>56</v>
      </c>
    </row>
    <row r="31" spans="1:4" ht="30" customHeight="1" x14ac:dyDescent="0.25">
      <c r="A31" s="55" t="s">
        <v>82</v>
      </c>
      <c r="B31" s="71" t="str">
        <f>'GembaWalk Data-Sheet'!AE$3</f>
        <v>Y_G30_Plastic_6_pcs</v>
      </c>
      <c r="C31" s="56" t="s">
        <v>37</v>
      </c>
      <c r="D31" s="56" t="s">
        <v>56</v>
      </c>
    </row>
    <row r="32" spans="1:4" ht="30" customHeight="1" x14ac:dyDescent="0.25">
      <c r="A32" s="55" t="s">
        <v>83</v>
      </c>
      <c r="B32" s="71" t="str">
        <f>'GembaWalk Data-Sheet'!AF$3</f>
        <v>Y_G31_CigButts_7_pcs</v>
      </c>
      <c r="C32" s="56" t="s">
        <v>37</v>
      </c>
      <c r="D32" s="56" t="s">
        <v>56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GembaWalk Data-Sheet</vt:lpstr>
      <vt:lpstr>GembaWalk Data-Legend</vt:lpstr>
      <vt:lpstr>'GembaWalk Data-Sheet'!Print_Titles</vt:lpstr>
    </vt:vector>
  </TitlesOfParts>
  <Company>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Reiner Hutwelker</dc:creator>
  <cp:lastModifiedBy>Reiner Hutwelker</cp:lastModifiedBy>
  <cp:lastPrinted>2022-08-12T16:48:50Z</cp:lastPrinted>
  <dcterms:created xsi:type="dcterms:W3CDTF">1997-05-06T09:42:04Z</dcterms:created>
  <dcterms:modified xsi:type="dcterms:W3CDTF">2023-05-23T07:32:18Z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-1763103575</vt:i4>
  </property>
  <property fmtid="{D5CDD505-2E9C-101B-9397-08002B2CF9AE}" pid="3" name="_EmailSubject">
    <vt:lpwstr>Teamworkshop</vt:lpwstr>
  </property>
  <property fmtid="{D5CDD505-2E9C-101B-9397-08002B2CF9AE}" pid="4" name="_AuthorEmail">
    <vt:lpwstr>reiner.hutwelker@activepartner.de</vt:lpwstr>
  </property>
  <property fmtid="{D5CDD505-2E9C-101B-9397-08002B2CF9AE}" pid="5" name="_AuthorEmailDisplayName">
    <vt:lpwstr>Dr. Reiner Hutwelker activepartner</vt:lpwstr>
  </property>
  <property fmtid="{D5CDD505-2E9C-101B-9397-08002B2CF9AE}" pid="6" name="_ReviewingToolsShownOnce">
    <vt:lpwstr/>
  </property>
</Properties>
</file>